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20квФп-год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'20квФп-год'!$A$1:$H$459</definedName>
    <definedName name="_xlnm.Print_Area" localSheetId="0">'20квФп-год'!$A$1:$H$465</definedName>
  </definedNames>
  <calcPr calcId="144525"/>
</workbook>
</file>

<file path=xl/calcChain.xml><?xml version="1.0" encoding="utf-8"?>
<calcChain xmlns="http://schemas.openxmlformats.org/spreadsheetml/2006/main">
  <c r="L194" i="4" l="1"/>
  <c r="L195" i="4"/>
  <c r="E303" i="4"/>
  <c r="E297" i="4"/>
  <c r="D283" i="4"/>
  <c r="E281" i="4"/>
  <c r="E265" i="4"/>
  <c r="D254" i="4"/>
  <c r="E243" i="4"/>
  <c r="E211" i="4"/>
  <c r="E214" i="4"/>
  <c r="E213" i="4"/>
  <c r="E212" i="4"/>
  <c r="D348" i="4"/>
  <c r="D346" i="4"/>
  <c r="F341" i="4"/>
  <c r="G341" i="4"/>
  <c r="F342" i="4"/>
  <c r="G342" i="4"/>
  <c r="F343" i="4"/>
  <c r="G343" i="4"/>
  <c r="F344" i="4"/>
  <c r="G344" i="4"/>
  <c r="F345" i="4"/>
  <c r="G345" i="4"/>
  <c r="F346" i="4"/>
  <c r="G346" i="4"/>
  <c r="F347" i="4"/>
  <c r="G347" i="4"/>
  <c r="F349" i="4"/>
  <c r="G349" i="4"/>
  <c r="F350" i="4"/>
  <c r="G350" i="4"/>
  <c r="G340" i="4"/>
  <c r="F340" i="4"/>
  <c r="D374" i="4"/>
  <c r="D373" i="4" s="1"/>
  <c r="E373" i="4"/>
  <c r="E428" i="4"/>
  <c r="E445" i="4"/>
  <c r="D444" i="4"/>
  <c r="D443" i="4" s="1"/>
  <c r="E444" i="4"/>
  <c r="E443" i="4" s="1"/>
  <c r="E406" i="4"/>
  <c r="D406" i="4"/>
  <c r="D400" i="4"/>
  <c r="D399" i="4"/>
  <c r="E399" i="4"/>
  <c r="D202" i="4" l="1"/>
  <c r="E202" i="4"/>
  <c r="D185" i="4"/>
  <c r="D200" i="4"/>
  <c r="E200" i="4"/>
  <c r="D199" i="4"/>
  <c r="E199" i="4"/>
  <c r="E185" i="4" s="1"/>
  <c r="E198" i="4"/>
  <c r="D198" i="4"/>
  <c r="E190" i="4"/>
  <c r="D190" i="4"/>
  <c r="E187" i="4"/>
  <c r="D187" i="4"/>
  <c r="E56" i="4"/>
  <c r="E53" i="4"/>
  <c r="D53" i="4"/>
  <c r="G59" i="4"/>
  <c r="F59" i="4"/>
  <c r="E55" i="4"/>
  <c r="D56" i="4"/>
  <c r="D55" i="4"/>
  <c r="E184" i="4"/>
  <c r="E175" i="4"/>
  <c r="D173" i="4"/>
  <c r="E173" i="4"/>
  <c r="D167" i="4"/>
  <c r="E197" i="4"/>
  <c r="D197" i="4"/>
  <c r="E196" i="4"/>
  <c r="D196" i="4"/>
  <c r="E157" i="4"/>
  <c r="E123" i="4"/>
  <c r="E68" i="4"/>
  <c r="E60" i="4"/>
  <c r="D60" i="4"/>
  <c r="G81" i="4"/>
  <c r="F81" i="4"/>
  <c r="G78" i="4"/>
  <c r="F78" i="4"/>
  <c r="F57" i="4"/>
  <c r="G57" i="4"/>
  <c r="F60" i="4"/>
  <c r="G60" i="4"/>
  <c r="F61" i="4"/>
  <c r="G61" i="4"/>
  <c r="F67" i="4"/>
  <c r="G67" i="4"/>
  <c r="F68" i="4"/>
  <c r="G68" i="4"/>
  <c r="F69" i="4"/>
  <c r="G69" i="4"/>
  <c r="F70" i="4"/>
  <c r="G70" i="4"/>
  <c r="F71" i="4"/>
  <c r="G71" i="4"/>
  <c r="F74" i="4"/>
  <c r="G74" i="4"/>
  <c r="F75" i="4"/>
  <c r="G75" i="4"/>
  <c r="F52" i="4"/>
  <c r="F46" i="4"/>
  <c r="G44" i="4"/>
  <c r="F44" i="4"/>
  <c r="G38" i="4"/>
  <c r="F38" i="4"/>
  <c r="F37" i="4"/>
  <c r="F31" i="4"/>
  <c r="G29" i="4"/>
  <c r="F29" i="4"/>
  <c r="G23" i="4"/>
  <c r="F23" i="4"/>
  <c r="E139" i="4" l="1"/>
  <c r="E108" i="4"/>
  <c r="D96" i="4"/>
  <c r="E95" i="4"/>
  <c r="E89" i="4"/>
  <c r="E350" i="4" l="1"/>
  <c r="D350" i="4"/>
  <c r="E346" i="4"/>
  <c r="E348" i="4" s="1"/>
  <c r="E341" i="4"/>
  <c r="E343" i="4" s="1"/>
  <c r="D341" i="4"/>
  <c r="D343" i="4" s="1"/>
  <c r="G348" i="4" l="1"/>
  <c r="F348" i="4"/>
  <c r="F375" i="4" l="1"/>
  <c r="F376" i="4"/>
  <c r="F382" i="4"/>
  <c r="F384" i="4"/>
  <c r="F406" i="4"/>
  <c r="G406" i="4"/>
  <c r="F427" i="4"/>
  <c r="G427" i="4"/>
  <c r="F428" i="4"/>
  <c r="F441" i="4"/>
  <c r="G441" i="4"/>
  <c r="E431" i="4"/>
  <c r="G431" i="4" s="1"/>
  <c r="E413" i="4"/>
  <c r="F413" i="4" s="1"/>
  <c r="E376" i="4"/>
  <c r="E375" i="4" s="1"/>
  <c r="E251" i="4"/>
  <c r="E235" i="4"/>
  <c r="E222" i="4"/>
  <c r="E246" i="4" s="1"/>
  <c r="E248" i="4" s="1"/>
  <c r="E244" i="4"/>
  <c r="E203" i="4"/>
  <c r="E138" i="4"/>
  <c r="E103" i="4"/>
  <c r="E97" i="4"/>
  <c r="E72" i="4"/>
  <c r="E62" i="4"/>
  <c r="E44" i="4"/>
  <c r="E87" i="4" s="1"/>
  <c r="E23" i="4"/>
  <c r="E81" i="4" s="1"/>
  <c r="F72" i="4" l="1"/>
  <c r="G72" i="4"/>
  <c r="G399" i="4"/>
  <c r="E374" i="4"/>
  <c r="F399" i="4"/>
  <c r="G62" i="4"/>
  <c r="F62" i="4"/>
  <c r="G55" i="4"/>
  <c r="F55" i="4"/>
  <c r="E73" i="4"/>
  <c r="F53" i="4"/>
  <c r="G53" i="4"/>
  <c r="G56" i="4"/>
  <c r="F56" i="4"/>
  <c r="E96" i="4"/>
  <c r="F431" i="4"/>
  <c r="E210" i="4"/>
  <c r="E245" i="4" s="1"/>
  <c r="E109" i="4"/>
  <c r="F374" i="4" l="1"/>
  <c r="G374" i="4"/>
  <c r="F373" i="4"/>
  <c r="G400" i="4"/>
  <c r="F400" i="4"/>
  <c r="E76" i="4"/>
  <c r="G73" i="4"/>
  <c r="F73" i="4"/>
  <c r="G373" i="4"/>
  <c r="E160" i="4"/>
  <c r="E154" i="4"/>
  <c r="E158" i="4" s="1"/>
  <c r="E153" i="4"/>
  <c r="G76" i="4" l="1"/>
  <c r="F76" i="4"/>
  <c r="E167" i="4" l="1"/>
  <c r="E305" i="4" s="1"/>
  <c r="E311" i="4" s="1"/>
  <c r="E242" i="4"/>
  <c r="E250" i="4" s="1"/>
  <c r="E252" i="4" s="1"/>
</calcChain>
</file>

<file path=xl/comments1.xml><?xml version="1.0" encoding="utf-8"?>
<comments xmlns="http://schemas.openxmlformats.org/spreadsheetml/2006/main">
  <authors>
    <author>Автор</author>
  </authors>
  <commentList>
    <comment ref="E21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материалы по ИПх1,18 + СМР подряд</t>
        </r>
      </text>
    </comment>
  </commentList>
</comments>
</file>

<file path=xl/sharedStrings.xml><?xml version="1.0" encoding="utf-8"?>
<sst xmlns="http://schemas.openxmlformats.org/spreadsheetml/2006/main" count="2054" uniqueCount="714">
  <si>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</si>
  <si>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</si>
  <si>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</si>
  <si>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</si>
  <si>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</si>
  <si>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</si>
  <si>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</si>
  <si>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</si>
  <si>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</si>
  <si>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</si>
  <si>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</si>
  <si>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</si>
  <si>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</si>
  <si>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</si>
  <si>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</si>
  <si>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</si>
  <si>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</si>
  <si>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</si>
  <si>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</si>
  <si>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</si>
  <si>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</si>
  <si>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</si>
  <si>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</si>
  <si>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</si>
  <si>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</si>
  <si>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</si>
  <si>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</si>
  <si>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</si>
  <si>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</si>
  <si>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</si>
  <si>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</si>
  <si>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</si>
  <si>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</si>
  <si>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</si>
  <si>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</si>
  <si>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</si>
  <si>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</si>
  <si>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</si>
  <si>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</si>
  <si>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</si>
  <si>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</si>
  <si>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</si>
  <si>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</si>
  <si>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</si>
  <si>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</si>
  <si>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</si>
  <si>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</si>
  <si>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</si>
  <si>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</si>
  <si>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</si>
  <si>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</si>
  <si>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</si>
  <si>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</si>
  <si>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</si>
  <si>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</si>
  <si>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</si>
  <si>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</si>
  <si>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</si>
  <si>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</si>
  <si>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</si>
  <si>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</si>
  <si>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</si>
  <si>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</si>
  <si>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</si>
  <si>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</si>
  <si>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</si>
  <si>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</si>
  <si>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</si>
  <si>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</si>
  <si>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</si>
  <si>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</si>
  <si>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</si>
  <si>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</si>
  <si>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</si>
  <si>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</si>
  <si>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</si>
  <si>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</si>
  <si>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</si>
  <si>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</si>
  <si>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</si>
  <si>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</si>
  <si>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</si>
  <si>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</si>
  <si>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</si>
  <si>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</si>
  <si>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</si>
  <si>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</si>
  <si>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</si>
  <si>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</si>
  <si>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</si>
  <si>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</si>
  <si>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</si>
  <si>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</si>
  <si>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</si>
  <si>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</si>
  <si>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</si>
  <si>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</si>
  <si>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</si>
  <si>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</si>
  <si>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</si>
  <si>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</si>
  <si>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</si>
  <si>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</si>
  <si>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</si>
  <si>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</si>
  <si>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</si>
  <si>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</si>
  <si>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</si>
  <si>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</si>
  <si>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</si>
  <si>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</si>
  <si>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</si>
  <si>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</si>
  <si>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</si>
  <si>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</si>
  <si>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</si>
  <si>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</si>
  <si>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</si>
  <si>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</si>
  <si>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</si>
  <si>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</si>
  <si>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</si>
  <si>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</si>
  <si>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</si>
  <si>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</si>
  <si>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</si>
  <si>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</si>
  <si>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</si>
  <si>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</si>
  <si>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</si>
  <si>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</si>
  <si>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</si>
  <si>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</si>
  <si>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</si>
  <si>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</si>
  <si>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</si>
  <si>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</si>
  <si>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</si>
  <si>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</si>
  <si>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</si>
  <si>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</si>
  <si>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</si>
  <si>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</si>
  <si>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</si>
  <si>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</si>
  <si>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</si>
  <si>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</si>
  <si>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</si>
  <si>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</si>
  <si>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</si>
  <si>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</si>
  <si>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</si>
  <si>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</si>
  <si>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</si>
  <si>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</si>
  <si>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</si>
  <si>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</si>
  <si>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</si>
  <si>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</si>
  <si>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</si>
  <si>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</si>
  <si>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</si>
  <si>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</si>
  <si>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</si>
  <si>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</si>
  <si>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</si>
  <si>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</si>
  <si>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</si>
  <si>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</si>
  <si>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</si>
  <si>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</si>
  <si>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</si>
  <si>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</si>
  <si>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</si>
  <si>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</si>
  <si>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</si>
  <si>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</si>
  <si>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</si>
  <si>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</si>
  <si>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</si>
  <si>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</si>
  <si>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</si>
  <si>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</si>
  <si>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</si>
  <si>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</si>
  <si>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</si>
  <si>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</si>
  <si>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</si>
  <si>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</si>
  <si>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</si>
  <si>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</si>
  <si>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</si>
  <si>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</si>
  <si>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</si>
  <si>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</si>
  <si>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</si>
  <si>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</si>
  <si>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</si>
  <si>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</si>
  <si>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</si>
  <si>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</si>
  <si>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</si>
  <si>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</si>
  <si>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</si>
  <si>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</si>
  <si>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</si>
  <si>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</si>
  <si>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</si>
  <si>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</si>
  <si>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</si>
  <si>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</si>
  <si>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</si>
  <si>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</si>
  <si>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</si>
  <si>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</si>
  <si>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</si>
  <si>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</si>
  <si>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</si>
  <si>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</si>
  <si>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</si>
  <si>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</si>
  <si>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</si>
  <si>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</si>
  <si>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</si>
  <si>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</si>
  <si>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</si>
  <si>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</si>
  <si>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</si>
  <si>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</si>
  <si>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</si>
  <si>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</si>
  <si>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</si>
  <si>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</si>
  <si>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</si>
  <si>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</si>
  <si>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</si>
  <si>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</si>
  <si>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</si>
  <si>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</si>
  <si>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</si>
  <si>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</si>
  <si>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</si>
  <si>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</si>
  <si>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</si>
  <si>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</si>
  <si>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</si>
  <si>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</si>
  <si>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</si>
  <si>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</si>
  <si>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</si>
  <si>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</si>
  <si>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</si>
  <si>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</si>
  <si>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</si>
  <si>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</si>
  <si>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</si>
  <si>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</si>
  <si>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</si>
  <si>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</si>
  <si>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</si>
  <si>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</si>
  <si>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</si>
  <si>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</si>
  <si>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</si>
  <si>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</si>
  <si>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</si>
  <si>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</si>
  <si>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</si>
  <si>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</si>
  <si>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</si>
  <si>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</si>
  <si>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</si>
  <si>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</si>
  <si>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</si>
  <si>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</si>
  <si>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</si>
  <si>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</si>
  <si>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</si>
  <si>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</si>
  <si>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</si>
  <si>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</si>
  <si>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</si>
  <si>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</si>
  <si>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</si>
  <si>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</si>
  <si>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</si>
  <si>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</si>
  <si>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</si>
  <si>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</si>
  <si>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</si>
  <si>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</si>
  <si>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</si>
  <si>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</si>
  <si>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</si>
  <si>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</si>
  <si>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</si>
  <si>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</si>
  <si>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</si>
  <si>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</si>
  <si>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</si>
  <si>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</si>
  <si>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</si>
  <si>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</si>
  <si>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</si>
  <si>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</si>
  <si>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</si>
  <si>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</si>
  <si>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</si>
  <si>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</si>
  <si>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</si>
  <si>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</si>
  <si>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</si>
  <si>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</si>
  <si>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</si>
  <si>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</si>
  <si>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</si>
  <si>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</si>
  <si>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</si>
  <si>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</si>
  <si>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</si>
  <si>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</si>
  <si>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</si>
  <si>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</si>
  <si>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</si>
  <si>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</si>
  <si>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</si>
  <si>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</si>
  <si>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</si>
  <si>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</si>
  <si>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</si>
  <si>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</si>
  <si>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</si>
  <si>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</si>
  <si>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</si>
  <si>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</si>
  <si>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</si>
  <si>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</si>
  <si>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</si>
  <si>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</si>
  <si>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</si>
  <si>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</si>
  <si>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</si>
  <si>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</si>
  <si>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</si>
  <si>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</si>
  <si>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</si>
  <si>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</si>
  <si>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</si>
  <si>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</si>
  <si>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</si>
  <si>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</si>
  <si>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</si>
  <si>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</si>
  <si>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</si>
  <si>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</si>
  <si>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</si>
  <si>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</si>
  <si>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</si>
  <si>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</si>
  <si>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</si>
  <si>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</si>
  <si>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</si>
  <si>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</si>
  <si>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</si>
  <si>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</si>
  <si>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</si>
  <si>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</si>
  <si>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</si>
  <si>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</si>
  <si>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</si>
  <si>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</si>
  <si>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</si>
  <si>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</si>
  <si>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</si>
  <si>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</si>
  <si>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</si>
  <si>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</si>
  <si>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</si>
  <si>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</si>
  <si>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</si>
  <si>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</si>
  <si>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</si>
  <si>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</si>
  <si>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</si>
  <si>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</si>
  <si>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</si>
  <si>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</si>
  <si>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</si>
  <si>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</si>
  <si>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</si>
  <si>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</si>
  <si>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</si>
  <si>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</si>
  <si>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</si>
  <si>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</si>
  <si>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</si>
  <si>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</si>
  <si>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</si>
  <si>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</si>
  <si>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</si>
  <si>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</si>
  <si>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</si>
  <si>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</si>
  <si>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</si>
  <si>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</si>
  <si>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</si>
  <si>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</si>
  <si>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</si>
  <si>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</si>
  <si>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</si>
  <si>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</si>
  <si>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</si>
  <si>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</si>
  <si>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</si>
  <si>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</si>
  <si>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</si>
  <si>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</si>
  <si>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</si>
  <si>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</si>
  <si>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</si>
  <si>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</si>
  <si>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</si>
  <si>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</si>
  <si>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</si>
  <si>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</si>
  <si>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</si>
  <si>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</si>
  <si>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</si>
  <si>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</si>
  <si>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</si>
  <si>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</si>
  <si>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</si>
  <si>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</si>
  <si>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</si>
  <si>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</si>
  <si>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</si>
  <si>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</si>
  <si>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</si>
  <si>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</si>
  <si>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</si>
  <si>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</si>
  <si>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</si>
  <si>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</si>
  <si>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</si>
  <si>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</si>
  <si>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</si>
  <si>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</si>
  <si>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</si>
  <si>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</si>
  <si>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</si>
  <si>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</si>
  <si>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</si>
  <si>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</si>
  <si>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</si>
  <si>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</si>
  <si>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</si>
  <si>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</si>
  <si>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</si>
  <si>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</si>
  <si>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</si>
  <si>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</si>
  <si>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</si>
  <si>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</si>
  <si>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</si>
  <si>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</si>
  <si>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</si>
  <si>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</si>
  <si>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</si>
  <si>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</si>
  <si>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</si>
  <si>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</si>
  <si>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</si>
  <si>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</si>
  <si>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</si>
  <si>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</si>
  <si>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</si>
  <si>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</si>
  <si>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</si>
  <si>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</si>
  <si>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</si>
  <si>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</si>
  <si>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</si>
  <si>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</si>
  <si>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</si>
  <si>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</si>
  <si>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</si>
  <si>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</si>
  <si>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</si>
  <si>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</si>
  <si>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</si>
  <si>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</si>
  <si>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</si>
  <si>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</si>
  <si>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</si>
  <si>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</si>
  <si>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</si>
  <si>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</si>
  <si>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</si>
  <si>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</si>
  <si>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</si>
  <si>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</si>
  <si>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</si>
  <si>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</si>
  <si>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</si>
  <si>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</si>
  <si>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</si>
  <si>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</si>
  <si>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</si>
  <si>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</si>
  <si>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</si>
  <si>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</si>
  <si>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</si>
  <si>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</si>
  <si>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</si>
  <si>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</si>
  <si>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</si>
  <si>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</si>
  <si>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</si>
  <si>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</si>
  <si>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</si>
  <si>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</si>
  <si>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</si>
  <si>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</si>
  <si>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</si>
  <si>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</si>
  <si>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</si>
  <si>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</si>
  <si>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</si>
  <si>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</si>
  <si>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</si>
  <si>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</si>
  <si>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</si>
  <si>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</si>
  <si>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</si>
  <si>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</si>
  <si>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</si>
  <si>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</si>
  <si>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</si>
  <si>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</si>
  <si>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</si>
  <si>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</si>
  <si>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</si>
  <si>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</si>
  <si>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</si>
  <si>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</si>
  <si>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</si>
  <si>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</si>
  <si>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</si>
  <si>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</si>
  <si>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</si>
  <si>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</si>
  <si>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</si>
  <si>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</si>
  <si>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</si>
  <si>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</si>
  <si>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</si>
  <si>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</si>
  <si>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</si>
  <si>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</si>
  <si>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</si>
  <si>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</si>
  <si>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</si>
  <si>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</si>
  <si>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</si>
  <si>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</si>
  <si>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</si>
  <si>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</si>
  <si>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</si>
  <si>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</si>
  <si>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</si>
  <si>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</si>
  <si>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</si>
  <si>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</si>
  <si>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</si>
  <si>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</si>
  <si>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</si>
  <si>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</si>
  <si>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</si>
  <si>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</si>
  <si>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</si>
  <si>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</si>
  <si>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</si>
  <si>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</si>
  <si>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</si>
  <si>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</si>
  <si>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</si>
  <si>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</si>
  <si>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</si>
  <si>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</si>
  <si>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</si>
  <si>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</si>
  <si>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</si>
  <si>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</si>
  <si>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</si>
  <si>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</si>
  <si>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</si>
  <si>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</si>
  <si>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</si>
  <si>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</si>
  <si>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</si>
  <si>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</si>
  <si>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</si>
  <si>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</si>
  <si>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</si>
  <si>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</si>
  <si>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</si>
  <si>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</si>
  <si>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</si>
  <si>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</si>
  <si>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</si>
  <si>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</si>
  <si>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</si>
  <si>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</si>
  <si>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</si>
  <si>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</si>
  <si>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</si>
  <si>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</si>
  <si>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</si>
  <si>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</si>
  <si>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</si>
  <si>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</si>
  <si>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</si>
  <si>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</si>
  <si>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</si>
  <si>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</si>
  <si>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</si>
  <si>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</si>
  <si>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</si>
  <si>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</si>
  <si>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</si>
  <si>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</si>
  <si>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</si>
  <si>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</si>
  <si>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</si>
  <si>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</si>
  <si>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</si>
  <si>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</si>
  <si>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</si>
  <si>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</si>
  <si>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</si>
  <si>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</si>
  <si>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</si>
  <si>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</si>
  <si>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</si>
  <si>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</si>
  <si>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</si>
  <si>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</si>
  <si>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</si>
  <si>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</si>
  <si>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</si>
  <si>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</si>
  <si>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</si>
  <si>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</si>
  <si>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</si>
  <si>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</si>
  <si>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</si>
  <si>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</si>
  <si>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</si>
  <si>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</si>
  <si>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</si>
  <si>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</si>
  <si>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</si>
  <si>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</si>
  <si>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</si>
  <si>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</si>
  <si>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</si>
  <si>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</si>
  <si>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</si>
  <si>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</si>
  <si>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</si>
  <si>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</si>
  <si>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</si>
  <si>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</si>
  <si>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</si>
  <si>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</si>
  <si>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</si>
  <si>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</si>
  <si>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</si>
  <si>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</si>
  <si>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</si>
  <si>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</si>
  <si>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</si>
  <si>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</si>
  <si>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</si>
  <si>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</si>
  <si>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</si>
  <si>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</si>
  <si>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</si>
  <si>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</si>
  <si>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</si>
  <si>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</si>
  <si>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</si>
  <si>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</si>
  <si>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</si>
  <si>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</si>
  <si>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</si>
  <si>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Субъект Российской Федерации: Ивановская область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</si>
  <si>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Открытое акционерное общество "Кинешемская городская электросеть"</t>
    </r>
  </si>
  <si>
    <r>
      <t xml:space="preserve">Утвержденные плановые значения показателей приведены в соответствии с </t>
    </r>
    <r>
      <rPr>
        <b/>
        <sz val="14"/>
        <color theme="1"/>
        <rFont val="Times New Roman"/>
        <family val="1"/>
        <charset val="204"/>
      </rPr>
      <t xml:space="preserve">Приказом  Департамента энергетики и тарифов Ивановской области №90/1-п от 14.08.2015 года </t>
    </r>
  </si>
  <si>
    <t>Отчетный год 2018</t>
  </si>
  <si>
    <t xml:space="preserve"> -</t>
  </si>
  <si>
    <t xml:space="preserve"> - </t>
  </si>
  <si>
    <t>х</t>
  </si>
  <si>
    <t>Генеральный директор</t>
  </si>
  <si>
    <t xml:space="preserve">Экономист </t>
  </si>
  <si>
    <t>Сироткин С.Л.</t>
  </si>
  <si>
    <t>Софронова О.А.</t>
  </si>
  <si>
    <t>смр техприсоединение</t>
  </si>
  <si>
    <t xml:space="preserve">                    Год раскрытия (предоставления) информации: 2019 год</t>
  </si>
  <si>
    <t>нд</t>
  </si>
  <si>
    <t>выпадающие доходы и коррктировки НВВ</t>
  </si>
  <si>
    <t>в т.ч. Затраты на прочую деятельность и тех присоединение</t>
  </si>
  <si>
    <t>в соответствии с доп.соглашением</t>
  </si>
  <si>
    <t>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</si>
</sst>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theme="1"/>
      <name val="Cambria"/>
      <family val="1"/>
      <charset val="204"/>
    </font>
    <font>
      <sz val="8"/>
      <name val="Cambria"/>
      <family val="1"/>
      <charset val="204"/>
    </font>
    <font>
      <i/>
      <sz val="8"/>
      <name val="Cambria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81">
    <xf numFmtId="0" fontId="0" fillId="0" borderId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29" applyNumberFormat="0" applyAlignment="0" applyProtection="0"/>
    <xf numFmtId="0" fontId="20" fillId="21" borderId="30" applyNumberFormat="0" applyAlignment="0" applyProtection="0"/>
    <xf numFmtId="0" fontId="21" fillId="21" borderId="29" applyNumberFormat="0" applyAlignment="0" applyProtection="0"/>
    <xf numFmtId="0" fontId="22" fillId="0" borderId="31" applyNumberFormat="0" applyFill="0" applyAlignment="0" applyProtection="0"/>
    <xf numFmtId="0" fontId="23" fillId="0" borderId="32" applyNumberFormat="0" applyFill="0" applyAlignment="0" applyProtection="0"/>
    <xf numFmtId="0" fontId="24" fillId="0" borderId="33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34" applyNumberFormat="0" applyFill="0" applyAlignment="0" applyProtection="0"/>
    <xf numFmtId="0" fontId="26" fillId="22" borderId="35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3" fillId="0" borderId="0"/>
    <xf numFmtId="0" fontId="15" fillId="0" borderId="0"/>
    <xf numFmtId="0" fontId="29" fillId="0" borderId="0"/>
    <xf numFmtId="0" fontId="3" fillId="0" borderId="0"/>
    <xf numFmtId="0" fontId="15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4" borderId="36" applyNumberFormat="0" applyFont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37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00">
    <xf numFmtId="0" fontId="0" fillId="0" borderId="0" xfId="0"/>
    <xf numFmtId="49" fontId="4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4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8" fillId="2" borderId="0" xfId="2" applyFont="1" applyFill="1" applyAlignment="1">
      <alignment horizontal="center" vertical="top"/>
    </xf>
    <xf numFmtId="0" fontId="6" fillId="2" borderId="0" xfId="2" applyFont="1" applyFill="1" applyAlignment="1">
      <alignment horizontal="justify" vertical="center"/>
    </xf>
    <xf numFmtId="0" fontId="11" fillId="2" borderId="0" xfId="1" applyFont="1" applyFill="1"/>
    <xf numFmtId="0" fontId="11" fillId="0" borderId="9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49" fontId="12" fillId="0" borderId="13" xfId="1" applyNumberFormat="1" applyFont="1" applyFill="1" applyBorder="1" applyAlignment="1">
      <alignment horizontal="center" vertical="center"/>
    </xf>
    <xf numFmtId="0" fontId="12" fillId="0" borderId="13" xfId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vertical="center"/>
    </xf>
    <xf numFmtId="49" fontId="4" fillId="0" borderId="1" xfId="2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43" fontId="3" fillId="0" borderId="2" xfId="3" applyNumberFormat="1" applyFont="1" applyFill="1" applyBorder="1" applyAlignment="1">
      <alignment horizontal="center" vertical="center"/>
    </xf>
    <xf numFmtId="49" fontId="4" fillId="0" borderId="8" xfId="2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 vertical="center" indent="1"/>
    </xf>
    <xf numFmtId="0" fontId="4" fillId="0" borderId="10" xfId="1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43" fontId="3" fillId="0" borderId="9" xfId="3" applyNumberFormat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left" vertical="center" wrapText="1" indent="1"/>
    </xf>
    <xf numFmtId="0" fontId="3" fillId="0" borderId="9" xfId="1" applyFont="1" applyFill="1" applyBorder="1" applyAlignment="1">
      <alignment horizontal="left" vertical="center" indent="3"/>
    </xf>
    <xf numFmtId="0" fontId="3" fillId="0" borderId="9" xfId="2" applyFont="1" applyFill="1" applyBorder="1"/>
    <xf numFmtId="0" fontId="3" fillId="0" borderId="9" xfId="1" applyFont="1" applyFill="1" applyBorder="1" applyAlignment="1">
      <alignment horizontal="left" vertical="center" wrapText="1" indent="3"/>
    </xf>
    <xf numFmtId="0" fontId="3" fillId="0" borderId="9" xfId="2" applyFont="1" applyFill="1" applyBorder="1" applyAlignment="1">
      <alignment horizontal="left" vertical="center" wrapText="1" indent="1"/>
    </xf>
    <xf numFmtId="0" fontId="3" fillId="0" borderId="9" xfId="1" applyFont="1" applyFill="1" applyBorder="1" applyAlignment="1">
      <alignment horizontal="left" vertical="center" wrapText="1" indent="5"/>
    </xf>
    <xf numFmtId="0" fontId="3" fillId="0" borderId="9" xfId="2" applyFont="1" applyFill="1" applyBorder="1" applyAlignment="1">
      <alignment horizontal="left" vertical="center" wrapText="1" indent="7"/>
    </xf>
    <xf numFmtId="49" fontId="4" fillId="0" borderId="19" xfId="2" applyNumberFormat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left" vertical="center" indent="3"/>
    </xf>
    <xf numFmtId="0" fontId="4" fillId="0" borderId="20" xfId="1" applyFont="1" applyFill="1" applyBorder="1" applyAlignment="1">
      <alignment horizontal="center" vertical="center"/>
    </xf>
    <xf numFmtId="0" fontId="3" fillId="0" borderId="13" xfId="2" applyFont="1" applyFill="1" applyBorder="1"/>
    <xf numFmtId="0" fontId="3" fillId="2" borderId="2" xfId="2" applyFont="1" applyFill="1" applyBorder="1" applyAlignment="1">
      <alignment horizontal="left" vertical="center" wrapText="1" indent="1"/>
    </xf>
    <xf numFmtId="0" fontId="3" fillId="0" borderId="2" xfId="2" applyFont="1" applyFill="1" applyBorder="1"/>
    <xf numFmtId="49" fontId="4" fillId="0" borderId="22" xfId="2" applyNumberFormat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left" vertical="center" indent="3"/>
    </xf>
    <xf numFmtId="0" fontId="4" fillId="0" borderId="14" xfId="1" applyFont="1" applyFill="1" applyBorder="1" applyAlignment="1">
      <alignment horizontal="center" vertical="center"/>
    </xf>
    <xf numFmtId="0" fontId="3" fillId="0" borderId="15" xfId="2" applyFont="1" applyFill="1" applyBorder="1"/>
    <xf numFmtId="49" fontId="4" fillId="0" borderId="24" xfId="2" applyNumberFormat="1" applyFont="1" applyFill="1" applyBorder="1" applyAlignment="1">
      <alignment horizontal="center" vertical="center"/>
    </xf>
    <xf numFmtId="0" fontId="3" fillId="0" borderId="25" xfId="2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/>
    </xf>
    <xf numFmtId="0" fontId="3" fillId="0" borderId="25" xfId="2" applyFont="1" applyFill="1" applyBorder="1"/>
    <xf numFmtId="0" fontId="3" fillId="0" borderId="9" xfId="2" applyFont="1" applyFill="1" applyBorder="1" applyAlignment="1">
      <alignment vertical="center" wrapText="1"/>
    </xf>
    <xf numFmtId="0" fontId="3" fillId="0" borderId="15" xfId="2" applyFont="1" applyFill="1" applyBorder="1" applyAlignment="1">
      <alignment horizontal="left" vertical="center" wrapText="1" indent="1"/>
    </xf>
    <xf numFmtId="0" fontId="3" fillId="0" borderId="13" xfId="2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left" vertical="center" indent="5"/>
    </xf>
    <xf numFmtId="0" fontId="3" fillId="0" borderId="15" xfId="1" applyFont="1" applyFill="1" applyBorder="1" applyAlignment="1">
      <alignment horizontal="left" vertical="center" indent="5"/>
    </xf>
    <xf numFmtId="0" fontId="3" fillId="0" borderId="25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vertical="center" wrapText="1"/>
    </xf>
    <xf numFmtId="49" fontId="12" fillId="0" borderId="22" xfId="1" applyNumberFormat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 indent="7"/>
    </xf>
    <xf numFmtId="0" fontId="14" fillId="2" borderId="0" xfId="4" applyFont="1" applyFill="1" applyAlignment="1">
      <alignment vertical="center" wrapText="1"/>
    </xf>
    <xf numFmtId="0" fontId="6" fillId="2" borderId="0" xfId="2" applyFont="1" applyFill="1" applyAlignment="1">
      <alignment horizontal="justify"/>
    </xf>
    <xf numFmtId="0" fontId="15" fillId="2" borderId="0" xfId="5" applyFont="1" applyFill="1" applyAlignment="1">
      <alignment vertical="center"/>
    </xf>
    <xf numFmtId="0" fontId="3" fillId="0" borderId="13" xfId="2" applyFont="1" applyFill="1" applyBorder="1" applyAlignment="1">
      <alignment horizontal="left" vertical="center" wrapText="1" indent="1"/>
    </xf>
    <xf numFmtId="0" fontId="4" fillId="0" borderId="3" xfId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49" fontId="4" fillId="0" borderId="22" xfId="1" applyNumberFormat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left" vertical="center" wrapText="1" indent="3"/>
    </xf>
    <xf numFmtId="49" fontId="4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/>
    <xf numFmtId="49" fontId="4" fillId="0" borderId="21" xfId="1" applyNumberFormat="1" applyFont="1" applyFill="1" applyBorder="1" applyAlignment="1">
      <alignment horizontal="left" vertical="center"/>
    </xf>
    <xf numFmtId="0" fontId="6" fillId="2" borderId="0" xfId="2" applyFont="1" applyFill="1" applyAlignment="1">
      <alignment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0" fontId="40" fillId="25" borderId="2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25" borderId="9" xfId="0" applyFont="1" applyFill="1" applyBorder="1" applyAlignment="1">
      <alignment horizontal="center" vertical="center"/>
    </xf>
    <xf numFmtId="0" fontId="11" fillId="26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167" fontId="11" fillId="27" borderId="9" xfId="0" applyNumberFormat="1" applyFont="1" applyFill="1" applyBorder="1" applyAlignment="1">
      <alignment horizontal="center" vertical="center"/>
    </xf>
    <xf numFmtId="0" fontId="11" fillId="27" borderId="9" xfId="0" applyFont="1" applyFill="1" applyBorder="1" applyAlignment="1">
      <alignment horizontal="center" vertical="center"/>
    </xf>
    <xf numFmtId="167" fontId="11" fillId="26" borderId="9" xfId="0" applyNumberFormat="1" applyFont="1" applyFill="1" applyBorder="1" applyAlignment="1">
      <alignment horizontal="center" vertical="center"/>
    </xf>
    <xf numFmtId="167" fontId="11" fillId="26" borderId="15" xfId="0" applyNumberFormat="1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67" fontId="11" fillId="28" borderId="2" xfId="0" applyNumberFormat="1" applyFont="1" applyFill="1" applyBorder="1" applyAlignment="1">
      <alignment horizontal="center" vertical="center"/>
    </xf>
    <xf numFmtId="0" fontId="11" fillId="28" borderId="9" xfId="0" applyFont="1" applyFill="1" applyBorder="1" applyAlignment="1">
      <alignment horizontal="center" vertical="center"/>
    </xf>
    <xf numFmtId="2" fontId="11" fillId="28" borderId="9" xfId="0" applyNumberFormat="1" applyFont="1" applyFill="1" applyBorder="1" applyAlignment="1">
      <alignment horizontal="center" vertical="center"/>
    </xf>
    <xf numFmtId="167" fontId="40" fillId="28" borderId="9" xfId="0" applyNumberFormat="1" applyFont="1" applyFill="1" applyBorder="1" applyAlignment="1">
      <alignment horizontal="center" vertical="center"/>
    </xf>
    <xf numFmtId="167" fontId="11" fillId="28" borderId="9" xfId="0" applyNumberFormat="1" applyFont="1" applyFill="1" applyBorder="1" applyAlignment="1">
      <alignment horizontal="center" vertical="center"/>
    </xf>
    <xf numFmtId="168" fontId="40" fillId="28" borderId="9" xfId="0" applyNumberFormat="1" applyFont="1" applyFill="1" applyBorder="1" applyAlignment="1">
      <alignment horizontal="center" vertical="center"/>
    </xf>
    <xf numFmtId="4" fontId="11" fillId="0" borderId="9" xfId="0" applyNumberFormat="1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center" vertical="center"/>
    </xf>
    <xf numFmtId="0" fontId="40" fillId="29" borderId="25" xfId="0" applyFont="1" applyFill="1" applyBorder="1" applyAlignment="1">
      <alignment horizontal="center" vertical="center"/>
    </xf>
    <xf numFmtId="4" fontId="39" fillId="27" borderId="9" xfId="0" applyNumberFormat="1" applyFont="1" applyFill="1" applyBorder="1" applyAlignment="1">
      <alignment horizontal="center" vertical="center"/>
    </xf>
    <xf numFmtId="4" fontId="4" fillId="27" borderId="9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4" fontId="39" fillId="27" borderId="15" xfId="0" applyNumberFormat="1" applyFont="1" applyFill="1" applyBorder="1" applyAlignment="1">
      <alignment horizontal="center" vertical="center"/>
    </xf>
    <xf numFmtId="4" fontId="39" fillId="27" borderId="25" xfId="0" applyNumberFormat="1" applyFont="1" applyFill="1" applyBorder="1" applyAlignment="1">
      <alignment horizontal="center" vertical="center"/>
    </xf>
    <xf numFmtId="4" fontId="4" fillId="30" borderId="9" xfId="0" applyNumberFormat="1" applyFont="1" applyFill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0" fillId="31" borderId="9" xfId="0" applyFont="1" applyFill="1" applyBorder="1" applyAlignment="1">
      <alignment horizontal="center" vertical="center"/>
    </xf>
    <xf numFmtId="0" fontId="11" fillId="31" borderId="9" xfId="0" applyFont="1" applyFill="1" applyBorder="1" applyAlignment="1">
      <alignment horizontal="center" vertical="center"/>
    </xf>
    <xf numFmtId="167" fontId="11" fillId="32" borderId="9" xfId="0" applyNumberFormat="1" applyFont="1" applyFill="1" applyBorder="1" applyAlignment="1">
      <alignment horizontal="center" vertical="center"/>
    </xf>
    <xf numFmtId="167" fontId="11" fillId="0" borderId="9" xfId="0" applyNumberFormat="1" applyFont="1" applyBorder="1" applyAlignment="1">
      <alignment horizontal="center" vertical="center"/>
    </xf>
    <xf numFmtId="167" fontId="11" fillId="32" borderId="15" xfId="0" applyNumberFormat="1" applyFont="1" applyFill="1" applyBorder="1" applyAlignment="1">
      <alignment horizontal="center" vertical="center"/>
    </xf>
    <xf numFmtId="167" fontId="11" fillId="0" borderId="25" xfId="0" applyNumberFormat="1" applyFont="1" applyBorder="1" applyAlignment="1">
      <alignment horizontal="center" vertical="center"/>
    </xf>
    <xf numFmtId="167" fontId="11" fillId="0" borderId="15" xfId="0" applyNumberFormat="1" applyFont="1" applyBorder="1" applyAlignment="1">
      <alignment horizontal="center" vertical="center"/>
    </xf>
    <xf numFmtId="0" fontId="40" fillId="0" borderId="22" xfId="0" applyFont="1" applyBorder="1" applyAlignment="1">
      <alignment horizontal="center" vertical="center"/>
    </xf>
    <xf numFmtId="0" fontId="11" fillId="26" borderId="25" xfId="0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left" vertical="center" indent="1"/>
    </xf>
    <xf numFmtId="0" fontId="11" fillId="25" borderId="15" xfId="0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43" fontId="3" fillId="0" borderId="15" xfId="3" applyNumberFormat="1" applyFont="1" applyFill="1" applyBorder="1" applyAlignment="1">
      <alignment horizontal="center" vertical="center"/>
    </xf>
    <xf numFmtId="4" fontId="40" fillId="27" borderId="9" xfId="0" applyNumberFormat="1" applyFont="1" applyFill="1" applyBorder="1" applyAlignment="1">
      <alignment horizontal="center" vertical="center"/>
    </xf>
    <xf numFmtId="4" fontId="11" fillId="27" borderId="9" xfId="0" applyNumberFormat="1" applyFont="1" applyFill="1" applyBorder="1" applyAlignment="1">
      <alignment horizontal="center" vertical="center"/>
    </xf>
    <xf numFmtId="4" fontId="11" fillId="2" borderId="9" xfId="0" applyNumberFormat="1" applyFont="1" applyFill="1" applyBorder="1" applyAlignment="1">
      <alignment horizontal="center" vertical="center"/>
    </xf>
    <xf numFmtId="4" fontId="40" fillId="27" borderId="15" xfId="0" applyNumberFormat="1" applyFont="1" applyFill="1" applyBorder="1" applyAlignment="1">
      <alignment horizontal="center" vertical="center"/>
    </xf>
    <xf numFmtId="4" fontId="40" fillId="27" borderId="25" xfId="0" applyNumberFormat="1" applyFont="1" applyFill="1" applyBorder="1" applyAlignment="1">
      <alignment horizontal="center" vertical="center"/>
    </xf>
    <xf numFmtId="4" fontId="11" fillId="30" borderId="9" xfId="0" applyNumberFormat="1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167" fontId="11" fillId="0" borderId="25" xfId="1" applyNumberFormat="1" applyFont="1" applyFill="1" applyBorder="1" applyAlignment="1">
      <alignment horizontal="center" vertical="center" wrapText="1"/>
    </xf>
    <xf numFmtId="167" fontId="11" fillId="31" borderId="9" xfId="0" applyNumberFormat="1" applyFont="1" applyFill="1" applyBorder="1" applyAlignment="1">
      <alignment horizontal="center" vertical="center"/>
    </xf>
    <xf numFmtId="4" fontId="4" fillId="27" borderId="25" xfId="0" applyNumberFormat="1" applyFont="1" applyFill="1" applyBorder="1" applyAlignment="1">
      <alignment horizontal="center" vertical="center"/>
    </xf>
    <xf numFmtId="0" fontId="11" fillId="31" borderId="25" xfId="0" applyFont="1" applyFill="1" applyBorder="1" applyAlignment="1">
      <alignment horizontal="center" vertical="center"/>
    </xf>
    <xf numFmtId="0" fontId="11" fillId="31" borderId="13" xfId="0" applyFont="1" applyFill="1" applyBorder="1" applyAlignment="1">
      <alignment horizontal="center" vertical="center"/>
    </xf>
    <xf numFmtId="167" fontId="11" fillId="31" borderId="25" xfId="0" applyNumberFormat="1" applyFont="1" applyFill="1" applyBorder="1" applyAlignment="1">
      <alignment horizontal="center" vertical="center"/>
    </xf>
    <xf numFmtId="49" fontId="9" fillId="2" borderId="0" xfId="1" applyNumberFormat="1" applyFont="1" applyFill="1" applyAlignment="1">
      <alignment horizontal="center" vertical="center"/>
    </xf>
    <xf numFmtId="0" fontId="9" fillId="2" borderId="0" xfId="1" applyFont="1" applyFill="1" applyAlignment="1">
      <alignment wrapText="1"/>
    </xf>
    <xf numFmtId="0" fontId="9" fillId="2" borderId="0" xfId="1" applyFont="1" applyFill="1"/>
    <xf numFmtId="0" fontId="9" fillId="2" borderId="0" xfId="1" applyFont="1" applyFill="1" applyAlignment="1">
      <alignment horizontal="left" vertical="center"/>
    </xf>
    <xf numFmtId="0" fontId="11" fillId="0" borderId="2" xfId="1" applyFont="1" applyFill="1" applyBorder="1" applyAlignment="1">
      <alignment horizontal="center" vertical="center" wrapText="1"/>
    </xf>
    <xf numFmtId="43" fontId="11" fillId="0" borderId="25" xfId="1" applyNumberFormat="1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/>
    </xf>
    <xf numFmtId="43" fontId="11" fillId="0" borderId="9" xfId="1" applyNumberFormat="1" applyFont="1" applyFill="1" applyBorder="1" applyAlignment="1">
      <alignment horizontal="center" vertical="center" wrapText="1"/>
    </xf>
    <xf numFmtId="0" fontId="11" fillId="0" borderId="9" xfId="2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167" fontId="11" fillId="25" borderId="9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/>
    </xf>
    <xf numFmtId="43" fontId="3" fillId="0" borderId="13" xfId="3" applyNumberFormat="1" applyFont="1" applyFill="1" applyBorder="1" applyAlignment="1">
      <alignment horizontal="center" vertical="center"/>
    </xf>
    <xf numFmtId="167" fontId="4" fillId="0" borderId="15" xfId="2" applyNumberFormat="1" applyFont="1" applyFill="1" applyBorder="1" applyAlignment="1">
      <alignment horizontal="center" vertical="center"/>
    </xf>
    <xf numFmtId="167" fontId="3" fillId="0" borderId="15" xfId="3" applyNumberFormat="1" applyFont="1" applyFill="1" applyBorder="1" applyAlignment="1">
      <alignment horizontal="center" vertical="center"/>
    </xf>
    <xf numFmtId="0" fontId="43" fillId="2" borderId="0" xfId="2" applyFont="1" applyFill="1" applyAlignment="1">
      <alignment horizontal="right" vertical="center" wrapText="1"/>
    </xf>
    <xf numFmtId="0" fontId="44" fillId="0" borderId="0" xfId="1" applyFont="1" applyAlignment="1">
      <alignment horizontal="right" vertical="center" wrapText="1"/>
    </xf>
    <xf numFmtId="0" fontId="44" fillId="2" borderId="0" xfId="1" applyFont="1" applyFill="1" applyAlignment="1">
      <alignment vertical="center" wrapText="1"/>
    </xf>
    <xf numFmtId="0" fontId="45" fillId="0" borderId="13" xfId="1" applyFont="1" applyFill="1" applyBorder="1" applyAlignment="1">
      <alignment horizontal="center" vertical="center" wrapText="1"/>
    </xf>
    <xf numFmtId="0" fontId="44" fillId="0" borderId="3" xfId="2" applyFont="1" applyFill="1" applyBorder="1" applyAlignment="1">
      <alignment vertical="center" wrapText="1"/>
    </xf>
    <xf numFmtId="0" fontId="44" fillId="0" borderId="10" xfId="2" applyFont="1" applyFill="1" applyBorder="1" applyAlignment="1">
      <alignment vertical="center" wrapText="1"/>
    </xf>
    <xf numFmtId="0" fontId="44" fillId="0" borderId="14" xfId="2" applyFont="1" applyFill="1" applyBorder="1" applyAlignment="1">
      <alignment vertical="center" wrapText="1"/>
    </xf>
    <xf numFmtId="0" fontId="44" fillId="0" borderId="12" xfId="2" applyFont="1" applyFill="1" applyBorder="1" applyAlignment="1">
      <alignment vertical="center" wrapText="1"/>
    </xf>
    <xf numFmtId="0" fontId="44" fillId="0" borderId="20" xfId="2" applyFont="1" applyFill="1" applyBorder="1" applyAlignment="1">
      <alignment vertical="center" wrapText="1"/>
    </xf>
    <xf numFmtId="0" fontId="44" fillId="0" borderId="12" xfId="2" applyFont="1" applyFill="1" applyBorder="1" applyAlignment="1">
      <alignment horizontal="center" vertical="center" wrapText="1"/>
    </xf>
    <xf numFmtId="0" fontId="44" fillId="0" borderId="10" xfId="2" applyFont="1" applyFill="1" applyBorder="1" applyAlignment="1">
      <alignment horizontal="center" vertical="center" wrapText="1"/>
    </xf>
    <xf numFmtId="43" fontId="44" fillId="0" borderId="14" xfId="3" applyNumberFormat="1" applyFont="1" applyFill="1" applyBorder="1" applyAlignment="1">
      <alignment horizontal="center" vertical="center" wrapText="1"/>
    </xf>
    <xf numFmtId="0" fontId="45" fillId="0" borderId="14" xfId="1" applyFont="1" applyFill="1" applyBorder="1" applyAlignment="1">
      <alignment horizontal="center" vertical="center" wrapText="1"/>
    </xf>
    <xf numFmtId="43" fontId="44" fillId="0" borderId="12" xfId="1" applyNumberFormat="1" applyFont="1" applyFill="1" applyBorder="1" applyAlignment="1">
      <alignment horizontal="left" vertical="center" wrapText="1"/>
    </xf>
    <xf numFmtId="43" fontId="44" fillId="0" borderId="10" xfId="1" applyNumberFormat="1" applyFont="1" applyFill="1" applyBorder="1" applyAlignment="1">
      <alignment horizontal="left" vertical="center" wrapText="1"/>
    </xf>
    <xf numFmtId="43" fontId="44" fillId="0" borderId="20" xfId="1" applyNumberFormat="1" applyFont="1" applyFill="1" applyBorder="1" applyAlignment="1">
      <alignment horizontal="left" vertical="center" wrapText="1"/>
    </xf>
    <xf numFmtId="0" fontId="44" fillId="0" borderId="3" xfId="1" applyFont="1" applyFill="1" applyBorder="1" applyAlignment="1">
      <alignment vertical="center" wrapText="1"/>
    </xf>
    <xf numFmtId="0" fontId="44" fillId="0" borderId="10" xfId="1" applyFont="1" applyFill="1" applyBorder="1" applyAlignment="1">
      <alignment vertical="center" wrapText="1"/>
    </xf>
    <xf numFmtId="0" fontId="44" fillId="0" borderId="14" xfId="1" applyFont="1" applyFill="1" applyBorder="1" applyAlignment="1">
      <alignment vertical="center" wrapText="1"/>
    </xf>
    <xf numFmtId="0" fontId="44" fillId="0" borderId="0" xfId="1" applyFont="1" applyFill="1" applyAlignment="1">
      <alignment vertical="center" wrapText="1"/>
    </xf>
    <xf numFmtId="0" fontId="3" fillId="2" borderId="9" xfId="2" applyFont="1" applyFill="1" applyBorder="1"/>
    <xf numFmtId="0" fontId="44" fillId="2" borderId="10" xfId="2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8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6" fillId="2" borderId="26" xfId="2" applyFont="1" applyFill="1" applyBorder="1" applyAlignment="1">
      <alignment horizontal="center" vertical="center" wrapText="1"/>
    </xf>
    <xf numFmtId="0" fontId="8" fillId="2" borderId="21" xfId="2" applyFont="1" applyFill="1" applyBorder="1" applyAlignment="1">
      <alignment horizontal="center" vertical="top"/>
    </xf>
    <xf numFmtId="0" fontId="9" fillId="2" borderId="0" xfId="1" applyFont="1" applyFill="1" applyAlignment="1">
      <alignment horizontal="center" vertical="center" wrapText="1"/>
    </xf>
    <xf numFmtId="49" fontId="13" fillId="0" borderId="16" xfId="1" applyNumberFormat="1" applyFont="1" applyFill="1" applyBorder="1" applyAlignment="1">
      <alignment horizontal="center" vertical="center"/>
    </xf>
    <xf numFmtId="49" fontId="13" fillId="0" borderId="17" xfId="1" applyNumberFormat="1" applyFont="1" applyFill="1" applyBorder="1" applyAlignment="1">
      <alignment horizontal="center" vertical="center"/>
    </xf>
    <xf numFmtId="49" fontId="13" fillId="0" borderId="18" xfId="1" applyNumberFormat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28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4" fillId="0" borderId="0" xfId="1" applyNumberFormat="1" applyFont="1" applyFill="1" applyAlignment="1">
      <alignment horizontal="left" vertical="top" wrapText="1"/>
    </xf>
    <xf numFmtId="49" fontId="4" fillId="0" borderId="0" xfId="1" applyNumberFormat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44" fillId="0" borderId="12" xfId="1" applyFont="1" applyFill="1" applyBorder="1" applyAlignment="1">
      <alignment horizontal="center" vertical="center" wrapText="1"/>
    </xf>
    <xf numFmtId="169" fontId="3" fillId="0" borderId="9" xfId="2" applyNumberFormat="1" applyFont="1" applyFill="1" applyBorder="1" applyAlignment="1">
      <alignment horizontal="center" vertical="center" wrapText="1"/>
    </xf>
  </cellXfs>
  <cellStyles count="58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2"/>
    <cellStyle name="Обычный 2 26 2" xfId="44"/>
    <cellStyle name="Обычный 3" xfId="45"/>
    <cellStyle name="Обычный 3 2" xfId="1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10" xfId="52"/>
    <cellStyle name="Обычный 6 11" xfId="53"/>
    <cellStyle name="Обычный 6 2" xfId="54"/>
    <cellStyle name="Обычный 6 2 10" xfId="55"/>
    <cellStyle name="Обычный 6 2 11" xfId="56"/>
    <cellStyle name="Обычный 6 2 12" xfId="57"/>
    <cellStyle name="Обычный 6 2 2" xfId="58"/>
    <cellStyle name="Обычный 6 2 2 10" xfId="59"/>
    <cellStyle name="Обычный 6 2 2 11" xfId="60"/>
    <cellStyle name="Обычный 6 2 2 2" xfId="61"/>
    <cellStyle name="Обычный 6 2 2 2 2" xfId="62"/>
    <cellStyle name="Обычный 6 2 2 2 2 2" xfId="63"/>
    <cellStyle name="Обычный 6 2 2 2 2 2 2" xfId="64"/>
    <cellStyle name="Обычный 6 2 2 2 2 2 2 2" xfId="65"/>
    <cellStyle name="Обычный 6 2 2 2 2 2 2 3" xfId="66"/>
    <cellStyle name="Обычный 6 2 2 2 2 2 3" xfId="67"/>
    <cellStyle name="Обычный 6 2 2 2 2 2 3 2" xfId="68"/>
    <cellStyle name="Обычный 6 2 2 2 2 2 3 3" xfId="69"/>
    <cellStyle name="Обычный 6 2 2 2 2 2 4" xfId="70"/>
    <cellStyle name="Обычный 6 2 2 2 2 2 5" xfId="71"/>
    <cellStyle name="Обычный 6 2 2 2 2 3" xfId="72"/>
    <cellStyle name="Обычный 6 2 2 2 2 3 2" xfId="73"/>
    <cellStyle name="Обычный 6 2 2 2 2 3 3" xfId="74"/>
    <cellStyle name="Обычный 6 2 2 2 2 4" xfId="75"/>
    <cellStyle name="Обычный 6 2 2 2 2 4 2" xfId="76"/>
    <cellStyle name="Обычный 6 2 2 2 2 4 3" xfId="77"/>
    <cellStyle name="Обычный 6 2 2 2 2 5" xfId="78"/>
    <cellStyle name="Обычный 6 2 2 2 2 6" xfId="79"/>
    <cellStyle name="Обычный 6 2 2 2 3" xfId="80"/>
    <cellStyle name="Обычный 6 2 2 2 3 2" xfId="81"/>
    <cellStyle name="Обычный 6 2 2 2 3 2 2" xfId="82"/>
    <cellStyle name="Обычный 6 2 2 2 3 2 3" xfId="83"/>
    <cellStyle name="Обычный 6 2 2 2 3 3" xfId="84"/>
    <cellStyle name="Обычный 6 2 2 2 3 3 2" xfId="85"/>
    <cellStyle name="Обычный 6 2 2 2 3 3 3" xfId="86"/>
    <cellStyle name="Обычный 6 2 2 2 3 4" xfId="87"/>
    <cellStyle name="Обычный 6 2 2 2 3 5" xfId="88"/>
    <cellStyle name="Обычный 6 2 2 2 4" xfId="89"/>
    <cellStyle name="Обычный 6 2 2 2 4 2" xfId="90"/>
    <cellStyle name="Обычный 6 2 2 2 4 3" xfId="91"/>
    <cellStyle name="Обычный 6 2 2 2 5" xfId="92"/>
    <cellStyle name="Обычный 6 2 2 2 5 2" xfId="93"/>
    <cellStyle name="Обычный 6 2 2 2 5 3" xfId="94"/>
    <cellStyle name="Обычный 6 2 2 2 6" xfId="95"/>
    <cellStyle name="Обычный 6 2 2 2 7" xfId="96"/>
    <cellStyle name="Обычный 6 2 2 3" xfId="97"/>
    <cellStyle name="Обычный 6 2 2 3 2" xfId="98"/>
    <cellStyle name="Обычный 6 2 2 3 2 2" xfId="99"/>
    <cellStyle name="Обычный 6 2 2 3 2 2 2" xfId="100"/>
    <cellStyle name="Обычный 6 2 2 3 2 2 3" xfId="101"/>
    <cellStyle name="Обычный 6 2 2 3 2 3" xfId="102"/>
    <cellStyle name="Обычный 6 2 2 3 2 3 2" xfId="103"/>
    <cellStyle name="Обычный 6 2 2 3 2 3 3" xfId="104"/>
    <cellStyle name="Обычный 6 2 2 3 2 4" xfId="105"/>
    <cellStyle name="Обычный 6 2 2 3 2 5" xfId="106"/>
    <cellStyle name="Обычный 6 2 2 3 3" xfId="107"/>
    <cellStyle name="Обычный 6 2 2 3 3 2" xfId="108"/>
    <cellStyle name="Обычный 6 2 2 3 3 3" xfId="109"/>
    <cellStyle name="Обычный 6 2 2 3 4" xfId="110"/>
    <cellStyle name="Обычный 6 2 2 3 4 2" xfId="111"/>
    <cellStyle name="Обычный 6 2 2 3 4 3" xfId="112"/>
    <cellStyle name="Обычный 6 2 2 3 5" xfId="113"/>
    <cellStyle name="Обычный 6 2 2 3 6" xfId="114"/>
    <cellStyle name="Обычный 6 2 2 4" xfId="115"/>
    <cellStyle name="Обычный 6 2 2 4 2" xfId="116"/>
    <cellStyle name="Обычный 6 2 2 4 2 2" xfId="117"/>
    <cellStyle name="Обычный 6 2 2 4 2 2 2" xfId="118"/>
    <cellStyle name="Обычный 6 2 2 4 2 2 3" xfId="119"/>
    <cellStyle name="Обычный 6 2 2 4 2 3" xfId="120"/>
    <cellStyle name="Обычный 6 2 2 4 2 3 2" xfId="121"/>
    <cellStyle name="Обычный 6 2 2 4 2 3 3" xfId="122"/>
    <cellStyle name="Обычный 6 2 2 4 2 4" xfId="123"/>
    <cellStyle name="Обычный 6 2 2 4 2 5" xfId="124"/>
    <cellStyle name="Обычный 6 2 2 4 3" xfId="125"/>
    <cellStyle name="Обычный 6 2 2 4 3 2" xfId="126"/>
    <cellStyle name="Обычный 6 2 2 4 3 3" xfId="127"/>
    <cellStyle name="Обычный 6 2 2 4 4" xfId="128"/>
    <cellStyle name="Обычный 6 2 2 4 4 2" xfId="129"/>
    <cellStyle name="Обычный 6 2 2 4 4 3" xfId="130"/>
    <cellStyle name="Обычный 6 2 2 4 5" xfId="131"/>
    <cellStyle name="Обычный 6 2 2 4 6" xfId="132"/>
    <cellStyle name="Обычный 6 2 2 5" xfId="133"/>
    <cellStyle name="Обычный 6 2 2 5 2" xfId="134"/>
    <cellStyle name="Обычный 6 2 2 5 2 2" xfId="135"/>
    <cellStyle name="Обычный 6 2 2 5 2 3" xfId="136"/>
    <cellStyle name="Обычный 6 2 2 5 3" xfId="137"/>
    <cellStyle name="Обычный 6 2 2 5 3 2" xfId="138"/>
    <cellStyle name="Обычный 6 2 2 5 3 3" xfId="139"/>
    <cellStyle name="Обычный 6 2 2 5 4" xfId="140"/>
    <cellStyle name="Обычный 6 2 2 5 5" xfId="141"/>
    <cellStyle name="Обычный 6 2 2 6" xfId="142"/>
    <cellStyle name="Обычный 6 2 2 6 2" xfId="143"/>
    <cellStyle name="Обычный 6 2 2 6 3" xfId="144"/>
    <cellStyle name="Обычный 6 2 2 7" xfId="145"/>
    <cellStyle name="Обычный 6 2 2 7 2" xfId="146"/>
    <cellStyle name="Обычный 6 2 2 7 3" xfId="147"/>
    <cellStyle name="Обычный 6 2 2 8" xfId="148"/>
    <cellStyle name="Обычный 6 2 2 8 2" xfId="149"/>
    <cellStyle name="Обычный 6 2 2 8 3" xfId="150"/>
    <cellStyle name="Обычный 6 2 2 9" xfId="151"/>
    <cellStyle name="Обычный 6 2 3" xfId="152"/>
    <cellStyle name="Обычный 6 2 3 10" xfId="153"/>
    <cellStyle name="Обычный 6 2 3 11" xfId="154"/>
    <cellStyle name="Обычный 6 2 3 2" xfId="155"/>
    <cellStyle name="Обычный 6 2 3 2 2" xfId="156"/>
    <cellStyle name="Обычный 6 2 3 2 2 2" xfId="157"/>
    <cellStyle name="Обычный 6 2 3 2 2 2 2" xfId="158"/>
    <cellStyle name="Обычный 6 2 3 2 2 2 2 2" xfId="159"/>
    <cellStyle name="Обычный 6 2 3 2 2 2 2 3" xfId="160"/>
    <cellStyle name="Обычный 6 2 3 2 2 2 3" xfId="161"/>
    <cellStyle name="Обычный 6 2 3 2 2 2 3 2" xfId="162"/>
    <cellStyle name="Обычный 6 2 3 2 2 2 3 3" xfId="163"/>
    <cellStyle name="Обычный 6 2 3 2 2 2 4" xfId="164"/>
    <cellStyle name="Обычный 6 2 3 2 2 2 5" xfId="165"/>
    <cellStyle name="Обычный 6 2 3 2 2 3" xfId="166"/>
    <cellStyle name="Обычный 6 2 3 2 2 3 2" xfId="167"/>
    <cellStyle name="Обычный 6 2 3 2 2 3 3" xfId="168"/>
    <cellStyle name="Обычный 6 2 3 2 2 4" xfId="169"/>
    <cellStyle name="Обычный 6 2 3 2 2 4 2" xfId="170"/>
    <cellStyle name="Обычный 6 2 3 2 2 4 3" xfId="171"/>
    <cellStyle name="Обычный 6 2 3 2 2 5" xfId="172"/>
    <cellStyle name="Обычный 6 2 3 2 2 6" xfId="173"/>
    <cellStyle name="Обычный 6 2 3 2 3" xfId="174"/>
    <cellStyle name="Обычный 6 2 3 2 3 2" xfId="175"/>
    <cellStyle name="Обычный 6 2 3 2 3 2 2" xfId="176"/>
    <cellStyle name="Обычный 6 2 3 2 3 2 3" xfId="177"/>
    <cellStyle name="Обычный 6 2 3 2 3 3" xfId="178"/>
    <cellStyle name="Обычный 6 2 3 2 3 3 2" xfId="179"/>
    <cellStyle name="Обычный 6 2 3 2 3 3 3" xfId="180"/>
    <cellStyle name="Обычный 6 2 3 2 3 4" xfId="181"/>
    <cellStyle name="Обычный 6 2 3 2 3 5" xfId="182"/>
    <cellStyle name="Обычный 6 2 3 2 4" xfId="183"/>
    <cellStyle name="Обычный 6 2 3 2 4 2" xfId="184"/>
    <cellStyle name="Обычный 6 2 3 2 4 3" xfId="185"/>
    <cellStyle name="Обычный 6 2 3 2 5" xfId="186"/>
    <cellStyle name="Обычный 6 2 3 2 5 2" xfId="187"/>
    <cellStyle name="Обычный 6 2 3 2 5 3" xfId="188"/>
    <cellStyle name="Обычный 6 2 3 2 6" xfId="189"/>
    <cellStyle name="Обычный 6 2 3 2 7" xfId="190"/>
    <cellStyle name="Обычный 6 2 3 3" xfId="191"/>
    <cellStyle name="Обычный 6 2 3 3 2" xfId="192"/>
    <cellStyle name="Обычный 6 2 3 3 2 2" xfId="193"/>
    <cellStyle name="Обычный 6 2 3 3 2 2 2" xfId="194"/>
    <cellStyle name="Обычный 6 2 3 3 2 2 3" xfId="195"/>
    <cellStyle name="Обычный 6 2 3 3 2 3" xfId="196"/>
    <cellStyle name="Обычный 6 2 3 3 2 3 2" xfId="197"/>
    <cellStyle name="Обычный 6 2 3 3 2 3 3" xfId="198"/>
    <cellStyle name="Обычный 6 2 3 3 2 4" xfId="199"/>
    <cellStyle name="Обычный 6 2 3 3 2 5" xfId="200"/>
    <cellStyle name="Обычный 6 2 3 3 3" xfId="201"/>
    <cellStyle name="Обычный 6 2 3 3 3 2" xfId="202"/>
    <cellStyle name="Обычный 6 2 3 3 3 3" xfId="203"/>
    <cellStyle name="Обычный 6 2 3 3 4" xfId="204"/>
    <cellStyle name="Обычный 6 2 3 3 4 2" xfId="205"/>
    <cellStyle name="Обычный 6 2 3 3 4 3" xfId="206"/>
    <cellStyle name="Обычный 6 2 3 3 5" xfId="207"/>
    <cellStyle name="Обычный 6 2 3 3 6" xfId="208"/>
    <cellStyle name="Обычный 6 2 3 4" xfId="209"/>
    <cellStyle name="Обычный 6 2 3 4 2" xfId="210"/>
    <cellStyle name="Обычный 6 2 3 4 2 2" xfId="211"/>
    <cellStyle name="Обычный 6 2 3 4 2 2 2" xfId="212"/>
    <cellStyle name="Обычный 6 2 3 4 2 2 3" xfId="213"/>
    <cellStyle name="Обычный 6 2 3 4 2 3" xfId="214"/>
    <cellStyle name="Обычный 6 2 3 4 2 3 2" xfId="215"/>
    <cellStyle name="Обычный 6 2 3 4 2 3 3" xfId="216"/>
    <cellStyle name="Обычный 6 2 3 4 2 4" xfId="217"/>
    <cellStyle name="Обычный 6 2 3 4 2 5" xfId="218"/>
    <cellStyle name="Обычный 6 2 3 4 3" xfId="219"/>
    <cellStyle name="Обычный 6 2 3 4 3 2" xfId="220"/>
    <cellStyle name="Обычный 6 2 3 4 3 3" xfId="221"/>
    <cellStyle name="Обычный 6 2 3 4 4" xfId="222"/>
    <cellStyle name="Обычный 6 2 3 4 4 2" xfId="223"/>
    <cellStyle name="Обычный 6 2 3 4 4 3" xfId="224"/>
    <cellStyle name="Обычный 6 2 3 4 5" xfId="225"/>
    <cellStyle name="Обычный 6 2 3 4 6" xfId="226"/>
    <cellStyle name="Обычный 6 2 3 5" xfId="227"/>
    <cellStyle name="Обычный 6 2 3 5 2" xfId="228"/>
    <cellStyle name="Обычный 6 2 3 5 2 2" xfId="229"/>
    <cellStyle name="Обычный 6 2 3 5 2 3" xfId="230"/>
    <cellStyle name="Обычный 6 2 3 5 3" xfId="231"/>
    <cellStyle name="Обычный 6 2 3 5 3 2" xfId="232"/>
    <cellStyle name="Обычный 6 2 3 5 3 3" xfId="233"/>
    <cellStyle name="Обычный 6 2 3 5 4" xfId="234"/>
    <cellStyle name="Обычный 6 2 3 5 5" xfId="235"/>
    <cellStyle name="Обычный 6 2 3 6" xfId="236"/>
    <cellStyle name="Обычный 6 2 3 6 2" xfId="237"/>
    <cellStyle name="Обычный 6 2 3 6 3" xfId="238"/>
    <cellStyle name="Обычный 6 2 3 7" xfId="239"/>
    <cellStyle name="Обычный 6 2 3 7 2" xfId="240"/>
    <cellStyle name="Обычный 6 2 3 7 3" xfId="241"/>
    <cellStyle name="Обычный 6 2 3 8" xfId="242"/>
    <cellStyle name="Обычный 6 2 3 8 2" xfId="243"/>
    <cellStyle name="Обычный 6 2 3 8 3" xfId="244"/>
    <cellStyle name="Обычный 6 2 3 9" xfId="245"/>
    <cellStyle name="Обычный 6 2 4" xfId="246"/>
    <cellStyle name="Обычный 6 2 4 2" xfId="247"/>
    <cellStyle name="Обычный 6 2 4 2 2" xfId="248"/>
    <cellStyle name="Обычный 6 2 4 2 2 2" xfId="249"/>
    <cellStyle name="Обычный 6 2 4 2 2 3" xfId="250"/>
    <cellStyle name="Обычный 6 2 4 2 3" xfId="251"/>
    <cellStyle name="Обычный 6 2 4 2 3 2" xfId="252"/>
    <cellStyle name="Обычный 6 2 4 2 3 3" xfId="253"/>
    <cellStyle name="Обычный 6 2 4 2 4" xfId="254"/>
    <cellStyle name="Обычный 6 2 4 2 5" xfId="255"/>
    <cellStyle name="Обычный 6 2 4 3" xfId="256"/>
    <cellStyle name="Обычный 6 2 4 3 2" xfId="257"/>
    <cellStyle name="Обычный 6 2 4 3 3" xfId="258"/>
    <cellStyle name="Обычный 6 2 4 4" xfId="259"/>
    <cellStyle name="Обычный 6 2 4 4 2" xfId="260"/>
    <cellStyle name="Обычный 6 2 4 4 3" xfId="261"/>
    <cellStyle name="Обычный 6 2 4 5" xfId="262"/>
    <cellStyle name="Обычный 6 2 4 6" xfId="263"/>
    <cellStyle name="Обычный 6 2 5" xfId="264"/>
    <cellStyle name="Обычный 6 2 5 2" xfId="265"/>
    <cellStyle name="Обычный 6 2 5 2 2" xfId="266"/>
    <cellStyle name="Обычный 6 2 5 2 2 2" xfId="267"/>
    <cellStyle name="Обычный 6 2 5 2 2 3" xfId="268"/>
    <cellStyle name="Обычный 6 2 5 2 3" xfId="269"/>
    <cellStyle name="Обычный 6 2 5 2 3 2" xfId="270"/>
    <cellStyle name="Обычный 6 2 5 2 3 3" xfId="271"/>
    <cellStyle name="Обычный 6 2 5 2 4" xfId="272"/>
    <cellStyle name="Обычный 6 2 5 2 5" xfId="273"/>
    <cellStyle name="Обычный 6 2 5 3" xfId="274"/>
    <cellStyle name="Обычный 6 2 5 3 2" xfId="275"/>
    <cellStyle name="Обычный 6 2 5 3 3" xfId="276"/>
    <cellStyle name="Обычный 6 2 5 4" xfId="277"/>
    <cellStyle name="Обычный 6 2 5 4 2" xfId="278"/>
    <cellStyle name="Обычный 6 2 5 4 3" xfId="279"/>
    <cellStyle name="Обычный 6 2 5 5" xfId="280"/>
    <cellStyle name="Обычный 6 2 5 6" xfId="281"/>
    <cellStyle name="Обычный 6 2 6" xfId="282"/>
    <cellStyle name="Обычный 6 2 6 2" xfId="283"/>
    <cellStyle name="Обычный 6 2 6 2 2" xfId="284"/>
    <cellStyle name="Обычный 6 2 6 2 3" xfId="285"/>
    <cellStyle name="Обычный 6 2 6 3" xfId="286"/>
    <cellStyle name="Обычный 6 2 6 3 2" xfId="287"/>
    <cellStyle name="Обычный 6 2 6 3 3" xfId="288"/>
    <cellStyle name="Обычный 6 2 6 4" xfId="289"/>
    <cellStyle name="Обычный 6 2 6 5" xfId="290"/>
    <cellStyle name="Обычный 6 2 7" xfId="291"/>
    <cellStyle name="Обычный 6 2 7 2" xfId="292"/>
    <cellStyle name="Обычный 6 2 7 3" xfId="293"/>
    <cellStyle name="Обычный 6 2 8" xfId="294"/>
    <cellStyle name="Обычный 6 2 8 2" xfId="295"/>
    <cellStyle name="Обычный 6 2 8 3" xfId="296"/>
    <cellStyle name="Обычный 6 2 9" xfId="297"/>
    <cellStyle name="Обычный 6 2 9 2" xfId="298"/>
    <cellStyle name="Обычный 6 2 9 3" xfId="299"/>
    <cellStyle name="Обычный 6 3" xfId="300"/>
    <cellStyle name="Обычный 6 3 2" xfId="301"/>
    <cellStyle name="Обычный 6 3 2 2" xfId="302"/>
    <cellStyle name="Обычный 6 3 2 2 2" xfId="303"/>
    <cellStyle name="Обычный 6 3 2 2 3" xfId="304"/>
    <cellStyle name="Обычный 6 3 2 3" xfId="305"/>
    <cellStyle name="Обычный 6 3 2 3 2" xfId="306"/>
    <cellStyle name="Обычный 6 3 2 3 3" xfId="307"/>
    <cellStyle name="Обычный 6 3 2 4" xfId="308"/>
    <cellStyle name="Обычный 6 3 2 5" xfId="309"/>
    <cellStyle name="Обычный 6 3 3" xfId="310"/>
    <cellStyle name="Обычный 6 3 3 2" xfId="311"/>
    <cellStyle name="Обычный 6 3 3 3" xfId="312"/>
    <cellStyle name="Обычный 6 3 4" xfId="313"/>
    <cellStyle name="Обычный 6 3 4 2" xfId="314"/>
    <cellStyle name="Обычный 6 3 4 3" xfId="315"/>
    <cellStyle name="Обычный 6 3 5" xfId="316"/>
    <cellStyle name="Обычный 6 3 6" xfId="317"/>
    <cellStyle name="Обычный 6 4" xfId="318"/>
    <cellStyle name="Обычный 6 4 2" xfId="319"/>
    <cellStyle name="Обычный 6 4 2 2" xfId="320"/>
    <cellStyle name="Обычный 6 4 2 2 2" xfId="321"/>
    <cellStyle name="Обычный 6 4 2 2 3" xfId="322"/>
    <cellStyle name="Обычный 6 4 2 3" xfId="323"/>
    <cellStyle name="Обычный 6 4 2 3 2" xfId="324"/>
    <cellStyle name="Обычный 6 4 2 3 3" xfId="325"/>
    <cellStyle name="Обычный 6 4 2 4" xfId="326"/>
    <cellStyle name="Обычный 6 4 2 5" xfId="327"/>
    <cellStyle name="Обычный 6 4 3" xfId="328"/>
    <cellStyle name="Обычный 6 4 3 2" xfId="329"/>
    <cellStyle name="Обычный 6 4 3 3" xfId="330"/>
    <cellStyle name="Обычный 6 4 4" xfId="331"/>
    <cellStyle name="Обычный 6 4 4 2" xfId="332"/>
    <cellStyle name="Обычный 6 4 4 3" xfId="333"/>
    <cellStyle name="Обычный 6 4 5" xfId="334"/>
    <cellStyle name="Обычный 6 4 6" xfId="335"/>
    <cellStyle name="Обычный 6 5" xfId="336"/>
    <cellStyle name="Обычный 6 5 2" xfId="337"/>
    <cellStyle name="Обычный 6 5 2 2" xfId="338"/>
    <cellStyle name="Обычный 6 5 2 3" xfId="339"/>
    <cellStyle name="Обычный 6 5 3" xfId="340"/>
    <cellStyle name="Обычный 6 5 3 2" xfId="341"/>
    <cellStyle name="Обычный 6 5 3 3" xfId="342"/>
    <cellStyle name="Обычный 6 5 4" xfId="343"/>
    <cellStyle name="Обычный 6 5 5" xfId="344"/>
    <cellStyle name="Обычный 6 6" xfId="345"/>
    <cellStyle name="Обычный 6 6 2" xfId="346"/>
    <cellStyle name="Обычный 6 6 3" xfId="347"/>
    <cellStyle name="Обычный 6 7" xfId="348"/>
    <cellStyle name="Обычный 6 7 2" xfId="349"/>
    <cellStyle name="Обычный 6 7 3" xfId="350"/>
    <cellStyle name="Обычный 6 8" xfId="351"/>
    <cellStyle name="Обычный 6 8 2" xfId="352"/>
    <cellStyle name="Обычный 6 8 3" xfId="353"/>
    <cellStyle name="Обычный 6 9" xfId="354"/>
    <cellStyle name="Обычный 7" xfId="355"/>
    <cellStyle name="Обычный 7 2" xfId="356"/>
    <cellStyle name="Обычный 7 2 10" xfId="357"/>
    <cellStyle name="Обычный 7 2 2" xfId="358"/>
    <cellStyle name="Обычный 7 2 2 2" xfId="359"/>
    <cellStyle name="Обычный 7 2 2 2 2" xfId="360"/>
    <cellStyle name="Обычный 7 2 2 2 2 2" xfId="361"/>
    <cellStyle name="Обычный 7 2 2 2 2 3" xfId="362"/>
    <cellStyle name="Обычный 7 2 2 2 3" xfId="363"/>
    <cellStyle name="Обычный 7 2 2 2 3 2" xfId="364"/>
    <cellStyle name="Обычный 7 2 2 2 3 3" xfId="365"/>
    <cellStyle name="Обычный 7 2 2 2 4" xfId="366"/>
    <cellStyle name="Обычный 7 2 2 2 5" xfId="367"/>
    <cellStyle name="Обычный 7 2 2 3" xfId="368"/>
    <cellStyle name="Обычный 7 2 2 3 2" xfId="369"/>
    <cellStyle name="Обычный 7 2 2 3 3" xfId="370"/>
    <cellStyle name="Обычный 7 2 2 4" xfId="371"/>
    <cellStyle name="Обычный 7 2 2 4 2" xfId="372"/>
    <cellStyle name="Обычный 7 2 2 4 3" xfId="373"/>
    <cellStyle name="Обычный 7 2 2 5" xfId="374"/>
    <cellStyle name="Обычный 7 2 2 6" xfId="375"/>
    <cellStyle name="Обычный 7 2 3" xfId="376"/>
    <cellStyle name="Обычный 7 2 3 2" xfId="377"/>
    <cellStyle name="Обычный 7 2 3 2 2" xfId="378"/>
    <cellStyle name="Обычный 7 2 3 2 2 2" xfId="379"/>
    <cellStyle name="Обычный 7 2 3 2 2 3" xfId="380"/>
    <cellStyle name="Обычный 7 2 3 2 3" xfId="381"/>
    <cellStyle name="Обычный 7 2 3 2 3 2" xfId="382"/>
    <cellStyle name="Обычный 7 2 3 2 3 3" xfId="383"/>
    <cellStyle name="Обычный 7 2 3 2 4" xfId="384"/>
    <cellStyle name="Обычный 7 2 3 2 5" xfId="385"/>
    <cellStyle name="Обычный 7 2 3 3" xfId="386"/>
    <cellStyle name="Обычный 7 2 3 3 2" xfId="387"/>
    <cellStyle name="Обычный 7 2 3 3 3" xfId="388"/>
    <cellStyle name="Обычный 7 2 3 4" xfId="389"/>
    <cellStyle name="Обычный 7 2 3 4 2" xfId="390"/>
    <cellStyle name="Обычный 7 2 3 4 3" xfId="391"/>
    <cellStyle name="Обычный 7 2 3 5" xfId="392"/>
    <cellStyle name="Обычный 7 2 3 6" xfId="393"/>
    <cellStyle name="Обычный 7 2 4" xfId="394"/>
    <cellStyle name="Обычный 7 2 4 2" xfId="395"/>
    <cellStyle name="Обычный 7 2 4 2 2" xfId="396"/>
    <cellStyle name="Обычный 7 2 4 2 3" xfId="397"/>
    <cellStyle name="Обычный 7 2 4 3" xfId="398"/>
    <cellStyle name="Обычный 7 2 4 3 2" xfId="399"/>
    <cellStyle name="Обычный 7 2 4 3 3" xfId="400"/>
    <cellStyle name="Обычный 7 2 4 4" xfId="401"/>
    <cellStyle name="Обычный 7 2 4 5" xfId="402"/>
    <cellStyle name="Обычный 7 2 5" xfId="403"/>
    <cellStyle name="Обычный 7 2 5 2" xfId="404"/>
    <cellStyle name="Обычный 7 2 5 3" xfId="405"/>
    <cellStyle name="Обычный 7 2 6" xfId="406"/>
    <cellStyle name="Обычный 7 2 6 2" xfId="407"/>
    <cellStyle name="Обычный 7 2 6 3" xfId="408"/>
    <cellStyle name="Обычный 7 2 7" xfId="409"/>
    <cellStyle name="Обычный 7 2 7 2" xfId="410"/>
    <cellStyle name="Обычный 7 2 7 3" xfId="411"/>
    <cellStyle name="Обычный 7 2 8" xfId="412"/>
    <cellStyle name="Обычный 7 2 9" xfId="413"/>
    <cellStyle name="Обычный 8" xfId="4"/>
    <cellStyle name="Обычный 9" xfId="414"/>
    <cellStyle name="Обычный 9 2" xfId="415"/>
    <cellStyle name="Обычный 9 2 2" xfId="416"/>
    <cellStyle name="Обычный 9 2 2 2" xfId="417"/>
    <cellStyle name="Обычный 9 2 2 2 2" xfId="418"/>
    <cellStyle name="Обычный 9 2 2 2 3" xfId="419"/>
    <cellStyle name="Обычный 9 2 2 3" xfId="420"/>
    <cellStyle name="Обычный 9 2 2 3 2" xfId="421"/>
    <cellStyle name="Обычный 9 2 2 3 3" xfId="422"/>
    <cellStyle name="Обычный 9 2 2 4" xfId="423"/>
    <cellStyle name="Обычный 9 2 2 4 2" xfId="424"/>
    <cellStyle name="Обычный 9 2 2 4 3" xfId="425"/>
    <cellStyle name="Обычный 9 2 2 5" xfId="426"/>
    <cellStyle name="Обычный 9 2 2 6" xfId="427"/>
    <cellStyle name="Обычный 9 2 3" xfId="428"/>
    <cellStyle name="Обычный 9 2 3 2" xfId="429"/>
    <cellStyle name="Обычный 9 2 3 3" xfId="430"/>
    <cellStyle name="Обычный 9 2 4" xfId="431"/>
    <cellStyle name="Обычный 9 2 4 2" xfId="432"/>
    <cellStyle name="Обычный 9 2 4 3" xfId="433"/>
    <cellStyle name="Обычный 9 2 5" xfId="434"/>
    <cellStyle name="Обычный 9 2 6" xfId="435"/>
    <cellStyle name="Обычный 9 3" xfId="436"/>
    <cellStyle name="Обычный 9 3 2" xfId="437"/>
    <cellStyle name="Обычный 9 3 2 2" xfId="438"/>
    <cellStyle name="Обычный 9 3 2 3" xfId="439"/>
    <cellStyle name="Обычный 9 3 3" xfId="440"/>
    <cellStyle name="Обычный 9 3 3 2" xfId="441"/>
    <cellStyle name="Обычный 9 3 3 3" xfId="442"/>
    <cellStyle name="Обычный 9 3 4" xfId="443"/>
    <cellStyle name="Обычный 9 3 4 2" xfId="444"/>
    <cellStyle name="Обычный 9 3 4 3" xfId="445"/>
    <cellStyle name="Обычный 9 3 5" xfId="446"/>
    <cellStyle name="Обычный 9 3 6" xfId="447"/>
    <cellStyle name="Обычный 9 4" xfId="448"/>
    <cellStyle name="Обычный 9 4 2" xfId="449"/>
    <cellStyle name="Обычный 9 4 3" xfId="450"/>
    <cellStyle name="Обычный 9 5" xfId="451"/>
    <cellStyle name="Обычный 9 5 2" xfId="452"/>
    <cellStyle name="Обычный 9 5 3" xfId="453"/>
    <cellStyle name="Обычный 9 6" xfId="454"/>
    <cellStyle name="Обычный 9 7" xfId="455"/>
    <cellStyle name="Обычный_Формат МЭ  - (кор  08 09 2010) 2" xfId="5"/>
    <cellStyle name="Плохой 2" xfId="456"/>
    <cellStyle name="Пояснение 2" xfId="457"/>
    <cellStyle name="Примечание 2" xfId="458"/>
    <cellStyle name="Процентный 2" xfId="459"/>
    <cellStyle name="Процентный 3" xfId="460"/>
    <cellStyle name="Связанная ячейка 2" xfId="461"/>
    <cellStyle name="Стиль 1" xfId="462"/>
    <cellStyle name="Текст предупреждения 2" xfId="463"/>
    <cellStyle name="Финансовый 2" xfId="3"/>
    <cellStyle name="Финансовый 2 10" xfId="464"/>
    <cellStyle name="Финансовый 2 2" xfId="465"/>
    <cellStyle name="Финансовый 2 2 2" xfId="466"/>
    <cellStyle name="Финансовый 2 2 2 2" xfId="467"/>
    <cellStyle name="Финансовый 2 2 2 2 2" xfId="468"/>
    <cellStyle name="Финансовый 2 2 2 2 3" xfId="469"/>
    <cellStyle name="Финансовый 2 2 2 2 4" xfId="470"/>
    <cellStyle name="Финансовый 2 2 2 3" xfId="471"/>
    <cellStyle name="Финансовый 2 2 2 3 2" xfId="472"/>
    <cellStyle name="Финансовый 2 2 2 3 3" xfId="473"/>
    <cellStyle name="Финансовый 2 2 2 4" xfId="474"/>
    <cellStyle name="Финансовый 2 2 2 5" xfId="475"/>
    <cellStyle name="Финансовый 2 2 3" xfId="476"/>
    <cellStyle name="Финансовый 2 2 3 2" xfId="477"/>
    <cellStyle name="Финансовый 2 2 3 3" xfId="478"/>
    <cellStyle name="Финансовый 2 2 4" xfId="479"/>
    <cellStyle name="Финансовый 2 2 4 2" xfId="480"/>
    <cellStyle name="Финансовый 2 2 4 3" xfId="481"/>
    <cellStyle name="Финансовый 2 2 5" xfId="482"/>
    <cellStyle name="Финансовый 2 2 6" xfId="483"/>
    <cellStyle name="Финансовый 2 3" xfId="484"/>
    <cellStyle name="Финансовый 2 3 2" xfId="485"/>
    <cellStyle name="Финансовый 2 3 2 2" xfId="486"/>
    <cellStyle name="Финансовый 2 3 2 2 2" xfId="487"/>
    <cellStyle name="Финансовый 2 3 2 2 3" xfId="488"/>
    <cellStyle name="Финансовый 2 3 2 3" xfId="489"/>
    <cellStyle name="Финансовый 2 3 2 3 2" xfId="490"/>
    <cellStyle name="Финансовый 2 3 2 3 3" xfId="491"/>
    <cellStyle name="Финансовый 2 3 2 4" xfId="492"/>
    <cellStyle name="Финансовый 2 3 2 5" xfId="493"/>
    <cellStyle name="Финансовый 2 3 3" xfId="494"/>
    <cellStyle name="Финансовый 2 3 3 2" xfId="495"/>
    <cellStyle name="Финансовый 2 3 3 3" xfId="496"/>
    <cellStyle name="Финансовый 2 3 4" xfId="497"/>
    <cellStyle name="Финансовый 2 3 4 2" xfId="498"/>
    <cellStyle name="Финансовый 2 3 4 3" xfId="499"/>
    <cellStyle name="Финансовый 2 3 5" xfId="500"/>
    <cellStyle name="Финансовый 2 3 6" xfId="501"/>
    <cellStyle name="Финансовый 2 4" xfId="502"/>
    <cellStyle name="Финансовый 2 4 2" xfId="503"/>
    <cellStyle name="Финансовый 2 4 2 2" xfId="504"/>
    <cellStyle name="Финансовый 2 4 2 3" xfId="505"/>
    <cellStyle name="Финансовый 2 4 3" xfId="506"/>
    <cellStyle name="Финансовый 2 4 3 2" xfId="507"/>
    <cellStyle name="Финансовый 2 4 3 3" xfId="508"/>
    <cellStyle name="Финансовый 2 4 4" xfId="509"/>
    <cellStyle name="Финансовый 2 4 5" xfId="510"/>
    <cellStyle name="Финансовый 2 5" xfId="511"/>
    <cellStyle name="Финансовый 2 5 2" xfId="512"/>
    <cellStyle name="Финансовый 2 5 3" xfId="513"/>
    <cellStyle name="Финансовый 2 6" xfId="514"/>
    <cellStyle name="Финансовый 2 6 2" xfId="515"/>
    <cellStyle name="Финансовый 2 6 3" xfId="516"/>
    <cellStyle name="Финансовый 2 7" xfId="517"/>
    <cellStyle name="Финансовый 2 7 2" xfId="518"/>
    <cellStyle name="Финансовый 2 7 3" xfId="519"/>
    <cellStyle name="Финансовый 2 8" xfId="520"/>
    <cellStyle name="Финансовый 2 9" xfId="521"/>
    <cellStyle name="Финансовый 3" xfId="522"/>
    <cellStyle name="Финансовый 3 10" xfId="523"/>
    <cellStyle name="Финансовый 3 2" xfId="524"/>
    <cellStyle name="Финансовый 3 2 2" xfId="525"/>
    <cellStyle name="Финансовый 3 2 2 2" xfId="526"/>
    <cellStyle name="Финансовый 3 2 2 2 2" xfId="527"/>
    <cellStyle name="Финансовый 3 2 2 2 3" xfId="528"/>
    <cellStyle name="Финансовый 3 2 2 3" xfId="529"/>
    <cellStyle name="Финансовый 3 2 2 3 2" xfId="530"/>
    <cellStyle name="Финансовый 3 2 2 3 3" xfId="531"/>
    <cellStyle name="Финансовый 3 2 2 4" xfId="532"/>
    <cellStyle name="Финансовый 3 2 2 5" xfId="533"/>
    <cellStyle name="Финансовый 3 2 3" xfId="534"/>
    <cellStyle name="Финансовый 3 2 3 2" xfId="535"/>
    <cellStyle name="Финансовый 3 2 3 3" xfId="536"/>
    <cellStyle name="Финансовый 3 2 4" xfId="537"/>
    <cellStyle name="Финансовый 3 2 4 2" xfId="538"/>
    <cellStyle name="Финансовый 3 2 4 3" xfId="539"/>
    <cellStyle name="Финансовый 3 2 5" xfId="540"/>
    <cellStyle name="Финансовый 3 2 6" xfId="541"/>
    <cellStyle name="Финансовый 3 3" xfId="542"/>
    <cellStyle name="Финансовый 3 3 2" xfId="543"/>
    <cellStyle name="Финансовый 3 3 2 2" xfId="544"/>
    <cellStyle name="Финансовый 3 3 2 2 2" xfId="545"/>
    <cellStyle name="Финансовый 3 3 2 2 3" xfId="546"/>
    <cellStyle name="Финансовый 3 3 2 3" xfId="547"/>
    <cellStyle name="Финансовый 3 3 2 3 2" xfId="548"/>
    <cellStyle name="Финансовый 3 3 2 3 3" xfId="549"/>
    <cellStyle name="Финансовый 3 3 2 4" xfId="550"/>
    <cellStyle name="Финансовый 3 3 2 5" xfId="551"/>
    <cellStyle name="Финансовый 3 3 3" xfId="552"/>
    <cellStyle name="Финансовый 3 3 3 2" xfId="553"/>
    <cellStyle name="Финансовый 3 3 3 3" xfId="554"/>
    <cellStyle name="Финансовый 3 3 4" xfId="555"/>
    <cellStyle name="Финансовый 3 3 4 2" xfId="556"/>
    <cellStyle name="Финансовый 3 3 4 3" xfId="557"/>
    <cellStyle name="Финансовый 3 3 5" xfId="558"/>
    <cellStyle name="Финансовый 3 3 6" xfId="559"/>
    <cellStyle name="Финансовый 3 4" xfId="560"/>
    <cellStyle name="Финансовый 3 4 2" xfId="561"/>
    <cellStyle name="Финансовый 3 4 2 2" xfId="562"/>
    <cellStyle name="Финансовый 3 4 2 3" xfId="563"/>
    <cellStyle name="Финансовый 3 4 3" xfId="564"/>
    <cellStyle name="Финансовый 3 4 3 2" xfId="565"/>
    <cellStyle name="Финансовый 3 4 3 3" xfId="566"/>
    <cellStyle name="Финансовый 3 4 4" xfId="567"/>
    <cellStyle name="Финансовый 3 4 5" xfId="568"/>
    <cellStyle name="Финансовый 3 5" xfId="569"/>
    <cellStyle name="Финансовый 3 5 2" xfId="570"/>
    <cellStyle name="Финансовый 3 5 3" xfId="571"/>
    <cellStyle name="Финансовый 3 6" xfId="572"/>
    <cellStyle name="Финансовый 3 6 2" xfId="573"/>
    <cellStyle name="Финансовый 3 6 3" xfId="574"/>
    <cellStyle name="Финансовый 3 7" xfId="575"/>
    <cellStyle name="Финансовый 3 7 2" xfId="576"/>
    <cellStyle name="Финансовый 3 7 3" xfId="577"/>
    <cellStyle name="Финансовый 3 8" xfId="578"/>
    <cellStyle name="Финансовый 3 9" xfId="579"/>
    <cellStyle name="Хороший 2" xfId="58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64"/>
  <sheetViews>
    <sheetView tabSelected="1" view="pageBreakPreview" topLeftCell="A439" zoomScale="80" zoomScaleNormal="70" zoomScaleSheetLayoutView="80" workbookViewId="0">
      <selection activeCell="H427" sqref="H427"/>
    </sheetView>
  </sheetViews>
  <sheetFormatPr defaultRowHeight="15.75" outlineLevelRow="1" x14ac:dyDescent="0.25"/>
  <cols>
    <col min="1" max="1" width="11.140625" style="1" customWidth="1"/>
    <col min="2" max="2" width="89.42578125" style="2" customWidth="1"/>
    <col min="3" max="3" width="12.28515625" style="3" customWidth="1"/>
    <col min="4" max="4" width="11.42578125" style="3" customWidth="1"/>
    <col min="5" max="6" width="11.42578125" style="4" customWidth="1"/>
    <col min="7" max="7" width="10.85546875" style="5" customWidth="1"/>
    <col min="8" max="8" width="17.5703125" style="151" customWidth="1"/>
    <col min="9" max="16384" width="9.140625" style="5"/>
  </cols>
  <sheetData>
    <row r="1" spans="1:8" x14ac:dyDescent="0.25">
      <c r="H1" s="149" t="s">
        <v>0</v>
      </c>
    </row>
    <row r="2" spans="1:8" ht="21" x14ac:dyDescent="0.25">
      <c r="H2" s="149" t="s">
        <v>1</v>
      </c>
    </row>
    <row r="3" spans="1:8" ht="21" x14ac:dyDescent="0.25">
      <c r="H3" s="150" t="s">
        <v>2</v>
      </c>
    </row>
    <row r="4" spans="1:8" x14ac:dyDescent="0.25">
      <c r="H4" s="149"/>
    </row>
    <row r="5" spans="1:8" x14ac:dyDescent="0.25">
      <c r="H5" s="149"/>
    </row>
    <row r="6" spans="1:8" x14ac:dyDescent="0.25">
      <c r="A6" s="180" t="s">
        <v>3</v>
      </c>
      <c r="B6" s="180"/>
      <c r="C6" s="180"/>
      <c r="D6" s="180"/>
      <c r="E6" s="180"/>
      <c r="F6" s="180"/>
      <c r="G6" s="180"/>
      <c r="H6" s="180"/>
    </row>
    <row r="7" spans="1:8" ht="41.25" customHeight="1" x14ac:dyDescent="0.25">
      <c r="A7" s="181"/>
      <c r="B7" s="181"/>
      <c r="C7" s="181"/>
      <c r="D7" s="181"/>
      <c r="E7" s="181"/>
      <c r="F7" s="181"/>
      <c r="G7" s="181"/>
      <c r="H7" s="181"/>
    </row>
    <row r="9" spans="1:8" ht="18.75" x14ac:dyDescent="0.25">
      <c r="A9" s="77" t="s">
        <v>697</v>
      </c>
      <c r="B9" s="77"/>
    </row>
    <row r="10" spans="1:8" x14ac:dyDescent="0.25">
      <c r="B10" s="6" t="s">
        <v>4</v>
      </c>
    </row>
    <row r="11" spans="1:8" ht="18.75" x14ac:dyDescent="0.25">
      <c r="B11" s="7" t="s">
        <v>696</v>
      </c>
    </row>
    <row r="12" spans="1:8" ht="18.75" x14ac:dyDescent="0.25">
      <c r="A12" s="175" t="s">
        <v>708</v>
      </c>
      <c r="B12" s="175"/>
    </row>
    <row r="13" spans="1:8" ht="18.75" x14ac:dyDescent="0.25">
      <c r="B13" s="7"/>
    </row>
    <row r="14" spans="1:8" ht="18.75" customHeight="1" x14ac:dyDescent="0.25">
      <c r="A14" s="182" t="s">
        <v>698</v>
      </c>
      <c r="B14" s="182"/>
      <c r="C14" s="182"/>
      <c r="D14" s="182"/>
      <c r="E14" s="182"/>
      <c r="F14" s="182"/>
      <c r="G14" s="182"/>
      <c r="H14" s="182"/>
    </row>
    <row r="15" spans="1:8" x14ac:dyDescent="0.25">
      <c r="A15" s="183" t="s">
        <v>5</v>
      </c>
      <c r="B15" s="183"/>
      <c r="C15" s="183"/>
      <c r="D15" s="183"/>
      <c r="E15" s="183"/>
      <c r="F15" s="183"/>
      <c r="G15" s="183"/>
      <c r="H15" s="183"/>
    </row>
    <row r="16" spans="1:8" x14ac:dyDescent="0.25">
      <c r="A16" s="5"/>
      <c r="B16" s="5"/>
      <c r="C16" s="5"/>
      <c r="D16" s="5"/>
      <c r="E16" s="5"/>
      <c r="F16" s="5"/>
    </row>
    <row r="17" spans="1:10" ht="16.5" customHeight="1" x14ac:dyDescent="0.25">
      <c r="A17" s="5"/>
      <c r="B17" s="5"/>
      <c r="C17" s="5"/>
      <c r="D17" s="5"/>
      <c r="E17" s="5"/>
      <c r="F17" s="5"/>
      <c r="J17" s="5" t="s">
        <v>6</v>
      </c>
    </row>
    <row r="18" spans="1:10" ht="21" thickBot="1" x14ac:dyDescent="0.3">
      <c r="A18" s="184" t="s">
        <v>7</v>
      </c>
      <c r="B18" s="184"/>
      <c r="C18" s="184"/>
      <c r="D18" s="184"/>
      <c r="E18" s="184"/>
      <c r="F18" s="184"/>
      <c r="G18" s="184"/>
      <c r="H18" s="184"/>
    </row>
    <row r="19" spans="1:10" s="8" customFormat="1" ht="66" customHeight="1" x14ac:dyDescent="0.25">
      <c r="A19" s="176" t="s">
        <v>8</v>
      </c>
      <c r="B19" s="178" t="s">
        <v>9</v>
      </c>
      <c r="C19" s="191" t="s">
        <v>10</v>
      </c>
      <c r="D19" s="173" t="s">
        <v>699</v>
      </c>
      <c r="E19" s="174"/>
      <c r="F19" s="193" t="s">
        <v>12</v>
      </c>
      <c r="G19" s="174"/>
      <c r="H19" s="197" t="s">
        <v>13</v>
      </c>
    </row>
    <row r="20" spans="1:10" s="8" customFormat="1" ht="48" customHeight="1" x14ac:dyDescent="0.25">
      <c r="A20" s="177"/>
      <c r="B20" s="179"/>
      <c r="C20" s="192"/>
      <c r="D20" s="9" t="s">
        <v>14</v>
      </c>
      <c r="E20" s="10" t="s">
        <v>15</v>
      </c>
      <c r="F20" s="10" t="s">
        <v>16</v>
      </c>
      <c r="G20" s="9" t="s">
        <v>17</v>
      </c>
      <c r="H20" s="198"/>
    </row>
    <row r="21" spans="1:10" s="15" customFormat="1" ht="16.5" thickBot="1" x14ac:dyDescent="0.3">
      <c r="A21" s="11">
        <v>1</v>
      </c>
      <c r="B21" s="12">
        <v>2</v>
      </c>
      <c r="C21" s="13">
        <v>3</v>
      </c>
      <c r="D21" s="14">
        <v>4</v>
      </c>
      <c r="E21" s="11">
        <v>5</v>
      </c>
      <c r="F21" s="11" t="s">
        <v>18</v>
      </c>
      <c r="G21" s="12">
        <v>7</v>
      </c>
      <c r="H21" s="152">
        <v>8</v>
      </c>
      <c r="I21" s="5"/>
    </row>
    <row r="22" spans="1:10" s="15" customFormat="1" ht="19.5" thickBot="1" x14ac:dyDescent="0.3">
      <c r="A22" s="185" t="s">
        <v>19</v>
      </c>
      <c r="B22" s="186"/>
      <c r="C22" s="186"/>
      <c r="D22" s="186"/>
      <c r="E22" s="186"/>
      <c r="F22" s="186"/>
      <c r="G22" s="186"/>
      <c r="H22" s="187"/>
      <c r="I22" s="5"/>
    </row>
    <row r="23" spans="1:10" s="15" customFormat="1" x14ac:dyDescent="0.25">
      <c r="A23" s="16" t="s">
        <v>20</v>
      </c>
      <c r="B23" s="17" t="s">
        <v>21</v>
      </c>
      <c r="C23" s="18" t="s">
        <v>22</v>
      </c>
      <c r="D23" s="80">
        <v>144.30500000000001</v>
      </c>
      <c r="E23" s="80">
        <f t="shared" ref="E23" si="0">E29+E31+E37</f>
        <v>147.34299999999999</v>
      </c>
      <c r="F23" s="19">
        <f>E23-D23</f>
        <v>3.0379999999999825</v>
      </c>
      <c r="G23" s="20">
        <f>E23/D23*100-100</f>
        <v>2.1052631578947256</v>
      </c>
      <c r="H23" s="153"/>
      <c r="I23" s="5"/>
    </row>
    <row r="24" spans="1:10" s="15" customFormat="1" x14ac:dyDescent="0.25">
      <c r="A24" s="21" t="s">
        <v>23</v>
      </c>
      <c r="B24" s="22" t="s">
        <v>24</v>
      </c>
      <c r="C24" s="23" t="s">
        <v>22</v>
      </c>
      <c r="D24" s="81" t="s">
        <v>700</v>
      </c>
      <c r="E24" s="81" t="s">
        <v>700</v>
      </c>
      <c r="F24" s="24"/>
      <c r="G24" s="25"/>
      <c r="H24" s="154"/>
      <c r="I24" s="5"/>
    </row>
    <row r="25" spans="1:10" s="15" customFormat="1" ht="31.5" x14ac:dyDescent="0.25">
      <c r="A25" s="21" t="s">
        <v>25</v>
      </c>
      <c r="B25" s="26" t="s">
        <v>26</v>
      </c>
      <c r="C25" s="23" t="s">
        <v>22</v>
      </c>
      <c r="D25" s="81" t="s">
        <v>700</v>
      </c>
      <c r="E25" s="81" t="s">
        <v>700</v>
      </c>
      <c r="F25" s="24"/>
      <c r="G25" s="25"/>
      <c r="H25" s="154"/>
      <c r="I25" s="5"/>
    </row>
    <row r="26" spans="1:10" s="15" customFormat="1" ht="31.5" x14ac:dyDescent="0.25">
      <c r="A26" s="21" t="s">
        <v>27</v>
      </c>
      <c r="B26" s="26" t="s">
        <v>28</v>
      </c>
      <c r="C26" s="23" t="s">
        <v>22</v>
      </c>
      <c r="D26" s="81" t="s">
        <v>700</v>
      </c>
      <c r="E26" s="81" t="s">
        <v>700</v>
      </c>
      <c r="F26" s="24"/>
      <c r="G26" s="25"/>
      <c r="H26" s="154"/>
      <c r="I26" s="5"/>
    </row>
    <row r="27" spans="1:10" s="15" customFormat="1" ht="31.5" x14ac:dyDescent="0.25">
      <c r="A27" s="21" t="s">
        <v>29</v>
      </c>
      <c r="B27" s="26" t="s">
        <v>30</v>
      </c>
      <c r="C27" s="23" t="s">
        <v>22</v>
      </c>
      <c r="D27" s="81" t="s">
        <v>700</v>
      </c>
      <c r="E27" s="81" t="s">
        <v>700</v>
      </c>
      <c r="F27" s="24"/>
      <c r="G27" s="25"/>
      <c r="H27" s="154"/>
      <c r="I27" s="5"/>
    </row>
    <row r="28" spans="1:10" s="15" customFormat="1" x14ac:dyDescent="0.25">
      <c r="A28" s="21" t="s">
        <v>31</v>
      </c>
      <c r="B28" s="22" t="s">
        <v>32</v>
      </c>
      <c r="C28" s="23" t="s">
        <v>22</v>
      </c>
      <c r="D28" s="81" t="s">
        <v>700</v>
      </c>
      <c r="E28" s="81" t="s">
        <v>700</v>
      </c>
      <c r="F28" s="145"/>
      <c r="G28" s="146"/>
      <c r="H28" s="154"/>
      <c r="I28" s="5"/>
    </row>
    <row r="29" spans="1:10" s="15" customFormat="1" x14ac:dyDescent="0.25">
      <c r="A29" s="21" t="s">
        <v>33</v>
      </c>
      <c r="B29" s="22" t="s">
        <v>34</v>
      </c>
      <c r="C29" s="23" t="s">
        <v>22</v>
      </c>
      <c r="D29" s="82">
        <v>144.30500000000001</v>
      </c>
      <c r="E29" s="143">
        <v>137.81</v>
      </c>
      <c r="F29" s="24">
        <f>E29-D29</f>
        <v>-6.4950000000000045</v>
      </c>
      <c r="G29" s="25">
        <f>E29/D29*100-100</f>
        <v>-4.5008835452687066</v>
      </c>
      <c r="H29" s="154"/>
      <c r="I29" s="5"/>
    </row>
    <row r="30" spans="1:10" s="15" customFormat="1" ht="15.75" customHeight="1" x14ac:dyDescent="0.25">
      <c r="A30" s="21" t="s">
        <v>35</v>
      </c>
      <c r="B30" s="22" t="s">
        <v>36</v>
      </c>
      <c r="C30" s="23" t="s">
        <v>22</v>
      </c>
      <c r="D30" s="81" t="s">
        <v>700</v>
      </c>
      <c r="E30" s="81" t="s">
        <v>700</v>
      </c>
      <c r="F30" s="24"/>
      <c r="G30" s="25"/>
      <c r="H30" s="154"/>
      <c r="I30" s="5"/>
    </row>
    <row r="31" spans="1:10" s="15" customFormat="1" x14ac:dyDescent="0.25">
      <c r="A31" s="21" t="s">
        <v>37</v>
      </c>
      <c r="B31" s="22" t="s">
        <v>38</v>
      </c>
      <c r="C31" s="23" t="s">
        <v>22</v>
      </c>
      <c r="D31" s="82">
        <v>0</v>
      </c>
      <c r="E31" s="82">
        <v>1.4279999999999999</v>
      </c>
      <c r="F31" s="24">
        <f>E31-D31</f>
        <v>1.4279999999999999</v>
      </c>
      <c r="G31" s="25" t="s">
        <v>709</v>
      </c>
      <c r="H31" s="154"/>
      <c r="I31" s="5"/>
    </row>
    <row r="32" spans="1:10" s="15" customFormat="1" x14ac:dyDescent="0.25">
      <c r="A32" s="21" t="s">
        <v>39</v>
      </c>
      <c r="B32" s="22" t="s">
        <v>40</v>
      </c>
      <c r="C32" s="23" t="s">
        <v>22</v>
      </c>
      <c r="D32" s="81" t="s">
        <v>700</v>
      </c>
      <c r="E32" s="81" t="s">
        <v>700</v>
      </c>
      <c r="F32" s="24"/>
      <c r="G32" s="25"/>
      <c r="H32" s="154"/>
      <c r="I32" s="5"/>
    </row>
    <row r="33" spans="1:9" s="15" customFormat="1" x14ac:dyDescent="0.25">
      <c r="A33" s="21" t="s">
        <v>41</v>
      </c>
      <c r="B33" s="22" t="s">
        <v>42</v>
      </c>
      <c r="C33" s="23" t="s">
        <v>22</v>
      </c>
      <c r="D33" s="81" t="s">
        <v>700</v>
      </c>
      <c r="E33" s="81" t="s">
        <v>700</v>
      </c>
      <c r="F33" s="24"/>
      <c r="G33" s="25"/>
      <c r="H33" s="154"/>
      <c r="I33" s="5"/>
    </row>
    <row r="34" spans="1:9" s="15" customFormat="1" ht="31.5" x14ac:dyDescent="0.25">
      <c r="A34" s="21" t="s">
        <v>43</v>
      </c>
      <c r="B34" s="26" t="s">
        <v>44</v>
      </c>
      <c r="C34" s="23" t="s">
        <v>22</v>
      </c>
      <c r="D34" s="81" t="s">
        <v>700</v>
      </c>
      <c r="E34" s="81" t="s">
        <v>700</v>
      </c>
      <c r="F34" s="24"/>
      <c r="G34" s="25"/>
      <c r="H34" s="154"/>
      <c r="I34" s="5"/>
    </row>
    <row r="35" spans="1:9" s="15" customFormat="1" x14ac:dyDescent="0.25">
      <c r="A35" s="21" t="s">
        <v>45</v>
      </c>
      <c r="B35" s="27" t="s">
        <v>46</v>
      </c>
      <c r="C35" s="23" t="s">
        <v>22</v>
      </c>
      <c r="D35" s="81" t="s">
        <v>700</v>
      </c>
      <c r="E35" s="81" t="s">
        <v>700</v>
      </c>
      <c r="F35" s="24"/>
      <c r="G35" s="25"/>
      <c r="H35" s="154"/>
      <c r="I35" s="5"/>
    </row>
    <row r="36" spans="1:9" s="15" customFormat="1" x14ac:dyDescent="0.25">
      <c r="A36" s="21" t="s">
        <v>47</v>
      </c>
      <c r="B36" s="27" t="s">
        <v>48</v>
      </c>
      <c r="C36" s="23" t="s">
        <v>22</v>
      </c>
      <c r="D36" s="81" t="s">
        <v>700</v>
      </c>
      <c r="E36" s="81" t="s">
        <v>700</v>
      </c>
      <c r="F36" s="24"/>
      <c r="G36" s="25"/>
      <c r="H36" s="154"/>
      <c r="I36" s="5"/>
    </row>
    <row r="37" spans="1:9" s="15" customFormat="1" ht="16.5" thickBot="1" x14ac:dyDescent="0.3">
      <c r="A37" s="39" t="s">
        <v>49</v>
      </c>
      <c r="B37" s="116" t="s">
        <v>50</v>
      </c>
      <c r="C37" s="41" t="s">
        <v>22</v>
      </c>
      <c r="D37" s="117">
        <v>0</v>
      </c>
      <c r="E37" s="117">
        <v>8.1050000000000004</v>
      </c>
      <c r="F37" s="118">
        <f>E37-D37</f>
        <v>8.1050000000000004</v>
      </c>
      <c r="G37" s="119" t="s">
        <v>709</v>
      </c>
      <c r="H37" s="155"/>
      <c r="I37" s="5"/>
    </row>
    <row r="38" spans="1:9" s="15" customFormat="1" ht="31.5" x14ac:dyDescent="0.25">
      <c r="A38" s="43" t="s">
        <v>51</v>
      </c>
      <c r="B38" s="44" t="s">
        <v>52</v>
      </c>
      <c r="C38" s="45" t="s">
        <v>22</v>
      </c>
      <c r="D38" s="115">
        <v>139.12899999999999</v>
      </c>
      <c r="E38" s="115">
        <v>142.08699999999999</v>
      </c>
      <c r="F38" s="19">
        <f>E38-D38</f>
        <v>2.9579999999999984</v>
      </c>
      <c r="G38" s="20">
        <f>E38/D38*100-100</f>
        <v>2.1260844252456508</v>
      </c>
      <c r="H38" s="156"/>
      <c r="I38" s="5"/>
    </row>
    <row r="39" spans="1:9" s="15" customFormat="1" x14ac:dyDescent="0.25">
      <c r="A39" s="21" t="s">
        <v>53</v>
      </c>
      <c r="B39" s="22" t="s">
        <v>24</v>
      </c>
      <c r="C39" s="23" t="s">
        <v>22</v>
      </c>
      <c r="D39" s="81" t="s">
        <v>700</v>
      </c>
      <c r="E39" s="81" t="s">
        <v>700</v>
      </c>
      <c r="F39" s="81" t="s">
        <v>700</v>
      </c>
      <c r="G39" s="81" t="s">
        <v>700</v>
      </c>
      <c r="H39" s="154"/>
      <c r="I39" s="5"/>
    </row>
    <row r="40" spans="1:9" s="15" customFormat="1" ht="31.5" x14ac:dyDescent="0.25">
      <c r="A40" s="21" t="s">
        <v>54</v>
      </c>
      <c r="B40" s="29" t="s">
        <v>26</v>
      </c>
      <c r="C40" s="23" t="s">
        <v>22</v>
      </c>
      <c r="D40" s="81" t="s">
        <v>700</v>
      </c>
      <c r="E40" s="81" t="s">
        <v>700</v>
      </c>
      <c r="F40" s="81" t="s">
        <v>700</v>
      </c>
      <c r="G40" s="81" t="s">
        <v>700</v>
      </c>
      <c r="H40" s="154"/>
      <c r="I40" s="5"/>
    </row>
    <row r="41" spans="1:9" s="15" customFormat="1" ht="31.5" x14ac:dyDescent="0.25">
      <c r="A41" s="21" t="s">
        <v>55</v>
      </c>
      <c r="B41" s="29" t="s">
        <v>28</v>
      </c>
      <c r="C41" s="23" t="s">
        <v>22</v>
      </c>
      <c r="D41" s="81" t="s">
        <v>700</v>
      </c>
      <c r="E41" s="81" t="s">
        <v>700</v>
      </c>
      <c r="F41" s="81" t="s">
        <v>700</v>
      </c>
      <c r="G41" s="81" t="s">
        <v>700</v>
      </c>
      <c r="H41" s="154"/>
      <c r="I41" s="5"/>
    </row>
    <row r="42" spans="1:9" s="15" customFormat="1" ht="31.5" x14ac:dyDescent="0.25">
      <c r="A42" s="21" t="s">
        <v>56</v>
      </c>
      <c r="B42" s="29" t="s">
        <v>30</v>
      </c>
      <c r="C42" s="23" t="s">
        <v>22</v>
      </c>
      <c r="D42" s="81" t="s">
        <v>700</v>
      </c>
      <c r="E42" s="81" t="s">
        <v>700</v>
      </c>
      <c r="F42" s="81" t="s">
        <v>700</v>
      </c>
      <c r="G42" s="81" t="s">
        <v>700</v>
      </c>
      <c r="H42" s="154"/>
      <c r="I42" s="5"/>
    </row>
    <row r="43" spans="1:9" s="15" customFormat="1" x14ac:dyDescent="0.25">
      <c r="A43" s="21" t="s">
        <v>57</v>
      </c>
      <c r="B43" s="22" t="s">
        <v>32</v>
      </c>
      <c r="C43" s="23" t="s">
        <v>22</v>
      </c>
      <c r="D43" s="81" t="s">
        <v>700</v>
      </c>
      <c r="E43" s="81" t="s">
        <v>700</v>
      </c>
      <c r="F43" s="81" t="s">
        <v>700</v>
      </c>
      <c r="G43" s="81" t="s">
        <v>700</v>
      </c>
      <c r="H43" s="154"/>
      <c r="I43" s="5"/>
    </row>
    <row r="44" spans="1:9" s="15" customFormat="1" x14ac:dyDescent="0.25">
      <c r="A44" s="21" t="s">
        <v>58</v>
      </c>
      <c r="B44" s="22" t="s">
        <v>34</v>
      </c>
      <c r="C44" s="23" t="s">
        <v>22</v>
      </c>
      <c r="D44" s="83">
        <v>139.12899999999999</v>
      </c>
      <c r="E44" s="83">
        <f>E38-E46-E52</f>
        <v>132.88299999999998</v>
      </c>
      <c r="F44" s="24">
        <f>E44-D44</f>
        <v>-6.2460000000000093</v>
      </c>
      <c r="G44" s="25">
        <f>E44/D44*100-100</f>
        <v>-4.4893587965126045</v>
      </c>
      <c r="H44" s="154"/>
      <c r="I44" s="5"/>
    </row>
    <row r="45" spans="1:9" s="15" customFormat="1" x14ac:dyDescent="0.25">
      <c r="A45" s="21" t="s">
        <v>59</v>
      </c>
      <c r="B45" s="22" t="s">
        <v>36</v>
      </c>
      <c r="C45" s="23" t="s">
        <v>22</v>
      </c>
      <c r="D45" s="84" t="s">
        <v>700</v>
      </c>
      <c r="E45" s="84" t="s">
        <v>700</v>
      </c>
      <c r="F45" s="28"/>
      <c r="G45" s="28"/>
      <c r="H45" s="154"/>
      <c r="I45" s="5"/>
    </row>
    <row r="46" spans="1:9" s="15" customFormat="1" x14ac:dyDescent="0.25">
      <c r="A46" s="21" t="s">
        <v>60</v>
      </c>
      <c r="B46" s="22" t="s">
        <v>38</v>
      </c>
      <c r="C46" s="23" t="s">
        <v>22</v>
      </c>
      <c r="D46" s="83">
        <v>0</v>
      </c>
      <c r="E46" s="83">
        <v>2.2919999999999998</v>
      </c>
      <c r="F46" s="24">
        <f>E46-D46</f>
        <v>2.2919999999999998</v>
      </c>
      <c r="G46" s="25" t="s">
        <v>709</v>
      </c>
      <c r="H46" s="154"/>
      <c r="I46" s="5"/>
    </row>
    <row r="47" spans="1:9" s="15" customFormat="1" x14ac:dyDescent="0.25">
      <c r="A47" s="21" t="s">
        <v>61</v>
      </c>
      <c r="B47" s="22" t="s">
        <v>40</v>
      </c>
      <c r="C47" s="23" t="s">
        <v>22</v>
      </c>
      <c r="D47" s="81" t="s">
        <v>700</v>
      </c>
      <c r="E47" s="81" t="s">
        <v>700</v>
      </c>
      <c r="F47" s="28"/>
      <c r="G47" s="28"/>
      <c r="H47" s="154"/>
      <c r="I47" s="5"/>
    </row>
    <row r="48" spans="1:9" s="15" customFormat="1" ht="15.75" customHeight="1" x14ac:dyDescent="0.25">
      <c r="A48" s="21" t="s">
        <v>62</v>
      </c>
      <c r="B48" s="22" t="s">
        <v>42</v>
      </c>
      <c r="C48" s="23" t="s">
        <v>22</v>
      </c>
      <c r="D48" s="81" t="s">
        <v>700</v>
      </c>
      <c r="E48" s="81" t="s">
        <v>700</v>
      </c>
      <c r="F48" s="28"/>
      <c r="G48" s="28"/>
      <c r="H48" s="154"/>
      <c r="I48" s="5"/>
    </row>
    <row r="49" spans="1:9" s="15" customFormat="1" ht="31.5" x14ac:dyDescent="0.25">
      <c r="A49" s="21" t="s">
        <v>63</v>
      </c>
      <c r="B49" s="26" t="s">
        <v>44</v>
      </c>
      <c r="C49" s="23" t="s">
        <v>22</v>
      </c>
      <c r="D49" s="81" t="s">
        <v>700</v>
      </c>
      <c r="E49" s="81" t="s">
        <v>700</v>
      </c>
      <c r="F49" s="28"/>
      <c r="G49" s="28"/>
      <c r="H49" s="154"/>
      <c r="I49" s="5"/>
    </row>
    <row r="50" spans="1:9" s="15" customFormat="1" x14ac:dyDescent="0.25">
      <c r="A50" s="21" t="s">
        <v>64</v>
      </c>
      <c r="B50" s="29" t="s">
        <v>46</v>
      </c>
      <c r="C50" s="23" t="s">
        <v>22</v>
      </c>
      <c r="D50" s="81" t="s">
        <v>700</v>
      </c>
      <c r="E50" s="81" t="s">
        <v>700</v>
      </c>
      <c r="F50" s="28"/>
      <c r="G50" s="28"/>
      <c r="H50" s="154"/>
      <c r="I50" s="5"/>
    </row>
    <row r="51" spans="1:9" s="15" customFormat="1" x14ac:dyDescent="0.25">
      <c r="A51" s="21" t="s">
        <v>65</v>
      </c>
      <c r="B51" s="29" t="s">
        <v>48</v>
      </c>
      <c r="C51" s="23" t="s">
        <v>22</v>
      </c>
      <c r="D51" s="81" t="s">
        <v>700</v>
      </c>
      <c r="E51" s="81" t="s">
        <v>700</v>
      </c>
      <c r="F51" s="28"/>
      <c r="G51" s="28"/>
      <c r="H51" s="154"/>
      <c r="I51" s="5"/>
    </row>
    <row r="52" spans="1:9" s="15" customFormat="1" x14ac:dyDescent="0.25">
      <c r="A52" s="21" t="s">
        <v>66</v>
      </c>
      <c r="B52" s="22" t="s">
        <v>50</v>
      </c>
      <c r="C52" s="23" t="s">
        <v>22</v>
      </c>
      <c r="D52" s="83">
        <v>0</v>
      </c>
      <c r="E52" s="83">
        <v>6.9119999999999999</v>
      </c>
      <c r="F52" s="24">
        <f>E52-D52</f>
        <v>6.9119999999999999</v>
      </c>
      <c r="G52" s="25" t="s">
        <v>709</v>
      </c>
      <c r="H52" s="154"/>
      <c r="I52" s="5"/>
    </row>
    <row r="53" spans="1:9" s="15" customFormat="1" ht="31.5" x14ac:dyDescent="0.25">
      <c r="A53" s="21" t="s">
        <v>67</v>
      </c>
      <c r="B53" s="30" t="s">
        <v>68</v>
      </c>
      <c r="C53" s="23" t="s">
        <v>22</v>
      </c>
      <c r="D53" s="85">
        <f>D57+D60+D61</f>
        <v>62.317</v>
      </c>
      <c r="E53" s="85">
        <f>E55+E60+E61+E59</f>
        <v>67.506999999999991</v>
      </c>
      <c r="F53" s="24">
        <f>E53-D53</f>
        <v>5.1899999999999906</v>
      </c>
      <c r="G53" s="25">
        <f>E53/D53*100-100</f>
        <v>8.3283855127814093</v>
      </c>
      <c r="H53" s="154" t="s">
        <v>711</v>
      </c>
      <c r="I53" s="5"/>
    </row>
    <row r="54" spans="1:9" s="15" customFormat="1" x14ac:dyDescent="0.25">
      <c r="A54" s="21" t="s">
        <v>54</v>
      </c>
      <c r="B54" s="29" t="s">
        <v>69</v>
      </c>
      <c r="C54" s="23" t="s">
        <v>22</v>
      </c>
      <c r="D54" s="81" t="s">
        <v>700</v>
      </c>
      <c r="E54" s="81" t="s">
        <v>700</v>
      </c>
      <c r="F54" s="81" t="s">
        <v>700</v>
      </c>
      <c r="G54" s="81" t="s">
        <v>700</v>
      </c>
      <c r="H54" s="154"/>
      <c r="I54" s="5"/>
    </row>
    <row r="55" spans="1:9" s="15" customFormat="1" x14ac:dyDescent="0.25">
      <c r="A55" s="21" t="s">
        <v>55</v>
      </c>
      <c r="B55" s="27" t="s">
        <v>70</v>
      </c>
      <c r="C55" s="23" t="s">
        <v>22</v>
      </c>
      <c r="D55" s="81">
        <f>56.243+0.55</f>
        <v>56.792999999999999</v>
      </c>
      <c r="E55" s="81">
        <f>56.997+0.643</f>
        <v>57.64</v>
      </c>
      <c r="F55" s="24">
        <f t="shared" ref="F55:F76" si="1">E55-D55</f>
        <v>0.84700000000000131</v>
      </c>
      <c r="G55" s="25">
        <f t="shared" ref="G55:G76" si="2">E55/D55*100-100</f>
        <v>1.4913809800503515</v>
      </c>
      <c r="H55" s="154"/>
      <c r="I55" s="5"/>
    </row>
    <row r="56" spans="1:9" s="15" customFormat="1" x14ac:dyDescent="0.25">
      <c r="A56" s="21" t="s">
        <v>71</v>
      </c>
      <c r="B56" s="31" t="s">
        <v>72</v>
      </c>
      <c r="C56" s="23" t="s">
        <v>22</v>
      </c>
      <c r="D56" s="81">
        <f>D55</f>
        <v>56.792999999999999</v>
      </c>
      <c r="E56" s="81">
        <f>E55</f>
        <v>57.64</v>
      </c>
      <c r="F56" s="24">
        <f t="shared" si="1"/>
        <v>0.84700000000000131</v>
      </c>
      <c r="G56" s="25">
        <f t="shared" si="2"/>
        <v>1.4913809800503515</v>
      </c>
      <c r="H56" s="154"/>
      <c r="I56" s="5"/>
    </row>
    <row r="57" spans="1:9" s="15" customFormat="1" ht="31.5" x14ac:dyDescent="0.25">
      <c r="A57" s="21" t="s">
        <v>73</v>
      </c>
      <c r="B57" s="32" t="s">
        <v>74</v>
      </c>
      <c r="C57" s="23" t="s">
        <v>22</v>
      </c>
      <c r="D57" s="86">
        <v>56.243000000000002</v>
      </c>
      <c r="E57" s="86">
        <v>56.997</v>
      </c>
      <c r="F57" s="24">
        <f t="shared" si="1"/>
        <v>0.75399999999999778</v>
      </c>
      <c r="G57" s="25">
        <f t="shared" si="2"/>
        <v>1.3406112760699074</v>
      </c>
      <c r="H57" s="154"/>
      <c r="I57" s="5"/>
    </row>
    <row r="58" spans="1:9" s="15" customFormat="1" x14ac:dyDescent="0.25">
      <c r="A58" s="21" t="s">
        <v>75</v>
      </c>
      <c r="B58" s="32" t="s">
        <v>76</v>
      </c>
      <c r="C58" s="23" t="s">
        <v>22</v>
      </c>
      <c r="D58" s="81" t="s">
        <v>700</v>
      </c>
      <c r="E58" s="81" t="s">
        <v>700</v>
      </c>
      <c r="F58" s="81" t="s">
        <v>700</v>
      </c>
      <c r="G58" s="81" t="s">
        <v>700</v>
      </c>
      <c r="H58" s="154"/>
      <c r="I58" s="5"/>
    </row>
    <row r="59" spans="1:9" s="15" customFormat="1" ht="15.75" customHeight="1" x14ac:dyDescent="0.25">
      <c r="A59" s="21" t="s">
        <v>77</v>
      </c>
      <c r="B59" s="31" t="s">
        <v>78</v>
      </c>
      <c r="C59" s="23" t="s">
        <v>22</v>
      </c>
      <c r="D59" s="86">
        <v>0.84599999999999997</v>
      </c>
      <c r="E59" s="86">
        <v>0.83599999999999997</v>
      </c>
      <c r="F59" s="24">
        <f t="shared" ref="F59" si="3">E59-D59</f>
        <v>-1.0000000000000009E-2</v>
      </c>
      <c r="G59" s="25">
        <f t="shared" ref="G59" si="4">E59/D59*100-100</f>
        <v>-1.1820330969267161</v>
      </c>
      <c r="H59" s="154"/>
      <c r="I59" s="5"/>
    </row>
    <row r="60" spans="1:9" s="15" customFormat="1" ht="31.5" x14ac:dyDescent="0.25">
      <c r="A60" s="21" t="s">
        <v>56</v>
      </c>
      <c r="B60" s="27" t="s">
        <v>79</v>
      </c>
      <c r="C60" s="23" t="s">
        <v>22</v>
      </c>
      <c r="D60" s="85">
        <f>1.311+3.69</f>
        <v>5.0009999999999994</v>
      </c>
      <c r="E60" s="86">
        <f>3.998+3.513</f>
        <v>7.5110000000000001</v>
      </c>
      <c r="F60" s="24">
        <f t="shared" si="1"/>
        <v>2.5100000000000007</v>
      </c>
      <c r="G60" s="25">
        <f t="shared" si="2"/>
        <v>50.189962007598524</v>
      </c>
      <c r="H60" s="154" t="s">
        <v>711</v>
      </c>
      <c r="I60" s="5"/>
    </row>
    <row r="61" spans="1:9" s="15" customFormat="1" ht="31.5" x14ac:dyDescent="0.25">
      <c r="A61" s="21" t="s">
        <v>80</v>
      </c>
      <c r="B61" s="27" t="s">
        <v>81</v>
      </c>
      <c r="C61" s="23" t="s">
        <v>22</v>
      </c>
      <c r="D61" s="86">
        <v>1.073</v>
      </c>
      <c r="E61" s="86">
        <v>1.52</v>
      </c>
      <c r="F61" s="24">
        <f t="shared" si="1"/>
        <v>0.44700000000000006</v>
      </c>
      <c r="G61" s="25">
        <f t="shared" si="2"/>
        <v>41.658900279589943</v>
      </c>
      <c r="H61" s="154" t="s">
        <v>711</v>
      </c>
      <c r="I61" s="5"/>
    </row>
    <row r="62" spans="1:9" s="15" customFormat="1" x14ac:dyDescent="0.25">
      <c r="A62" s="21" t="s">
        <v>82</v>
      </c>
      <c r="B62" s="30" t="s">
        <v>83</v>
      </c>
      <c r="C62" s="23" t="s">
        <v>22</v>
      </c>
      <c r="D62" s="83">
        <v>1.53</v>
      </c>
      <c r="E62" s="83">
        <f t="shared" ref="E62" si="5">SUM(E63:E67)</f>
        <v>0.76300000000000001</v>
      </c>
      <c r="F62" s="24">
        <f t="shared" si="1"/>
        <v>-0.76700000000000002</v>
      </c>
      <c r="G62" s="25">
        <f t="shared" si="2"/>
        <v>-50.130718954248366</v>
      </c>
      <c r="H62" s="154"/>
      <c r="I62" s="5"/>
    </row>
    <row r="63" spans="1:9" s="15" customFormat="1" ht="31.5" x14ac:dyDescent="0.25">
      <c r="A63" s="21" t="s">
        <v>84</v>
      </c>
      <c r="B63" s="29" t="s">
        <v>85</v>
      </c>
      <c r="C63" s="23" t="s">
        <v>22</v>
      </c>
      <c r="D63" s="81" t="s">
        <v>700</v>
      </c>
      <c r="E63" s="81" t="s">
        <v>700</v>
      </c>
      <c r="F63" s="81" t="s">
        <v>700</v>
      </c>
      <c r="G63" s="81" t="s">
        <v>700</v>
      </c>
      <c r="H63" s="154"/>
      <c r="I63" s="5"/>
    </row>
    <row r="64" spans="1:9" s="15" customFormat="1" ht="31.5" x14ac:dyDescent="0.25">
      <c r="A64" s="21" t="s">
        <v>86</v>
      </c>
      <c r="B64" s="29" t="s">
        <v>87</v>
      </c>
      <c r="C64" s="23" t="s">
        <v>22</v>
      </c>
      <c r="D64" s="84" t="s">
        <v>700</v>
      </c>
      <c r="E64" s="84" t="s">
        <v>700</v>
      </c>
      <c r="F64" s="84" t="s">
        <v>700</v>
      </c>
      <c r="G64" s="84" t="s">
        <v>700</v>
      </c>
      <c r="H64" s="154"/>
      <c r="I64" s="5"/>
    </row>
    <row r="65" spans="1:9" s="15" customFormat="1" x14ac:dyDescent="0.25">
      <c r="A65" s="21" t="s">
        <v>88</v>
      </c>
      <c r="B65" s="27" t="s">
        <v>89</v>
      </c>
      <c r="C65" s="23" t="s">
        <v>22</v>
      </c>
      <c r="D65" s="81" t="s">
        <v>700</v>
      </c>
      <c r="E65" s="81" t="s">
        <v>700</v>
      </c>
      <c r="F65" s="81" t="s">
        <v>700</v>
      </c>
      <c r="G65" s="81" t="s">
        <v>700</v>
      </c>
      <c r="H65" s="154"/>
      <c r="I65" s="5"/>
    </row>
    <row r="66" spans="1:9" s="15" customFormat="1" x14ac:dyDescent="0.25">
      <c r="A66" s="21" t="s">
        <v>90</v>
      </c>
      <c r="B66" s="27" t="s">
        <v>91</v>
      </c>
      <c r="C66" s="23" t="s">
        <v>22</v>
      </c>
      <c r="D66" s="81" t="s">
        <v>700</v>
      </c>
      <c r="E66" s="81" t="s">
        <v>700</v>
      </c>
      <c r="F66" s="81" t="s">
        <v>700</v>
      </c>
      <c r="G66" s="81" t="s">
        <v>700</v>
      </c>
      <c r="H66" s="154"/>
      <c r="I66" s="5"/>
    </row>
    <row r="67" spans="1:9" s="15" customFormat="1" ht="31.5" x14ac:dyDescent="0.25">
      <c r="A67" s="21" t="s">
        <v>92</v>
      </c>
      <c r="B67" s="27" t="s">
        <v>93</v>
      </c>
      <c r="C67" s="23" t="s">
        <v>22</v>
      </c>
      <c r="D67" s="87">
        <v>1.53</v>
      </c>
      <c r="E67" s="87">
        <v>0.76300000000000001</v>
      </c>
      <c r="F67" s="24">
        <f t="shared" si="1"/>
        <v>-0.76700000000000002</v>
      </c>
      <c r="G67" s="25">
        <f t="shared" si="2"/>
        <v>-50.130718954248366</v>
      </c>
      <c r="H67" s="154" t="s">
        <v>711</v>
      </c>
      <c r="I67" s="5"/>
    </row>
    <row r="68" spans="1:9" s="15" customFormat="1" ht="31.5" x14ac:dyDescent="0.25">
      <c r="A68" s="21" t="s">
        <v>94</v>
      </c>
      <c r="B68" s="30" t="s">
        <v>95</v>
      </c>
      <c r="C68" s="23" t="s">
        <v>22</v>
      </c>
      <c r="D68" s="87">
        <v>47.042000000000002</v>
      </c>
      <c r="E68" s="87">
        <f>41.078+12.278</f>
        <v>53.356000000000002</v>
      </c>
      <c r="F68" s="24">
        <f t="shared" si="1"/>
        <v>6.3140000000000001</v>
      </c>
      <c r="G68" s="25">
        <f t="shared" si="2"/>
        <v>13.42204838229668</v>
      </c>
      <c r="H68" s="154" t="s">
        <v>711</v>
      </c>
      <c r="I68" s="5"/>
    </row>
    <row r="69" spans="1:9" s="15" customFormat="1" x14ac:dyDescent="0.25">
      <c r="A69" s="21" t="s">
        <v>96</v>
      </c>
      <c r="B69" s="30" t="s">
        <v>97</v>
      </c>
      <c r="C69" s="23" t="s">
        <v>22</v>
      </c>
      <c r="D69" s="87">
        <v>9.8320000000000007</v>
      </c>
      <c r="E69" s="87">
        <v>10.331</v>
      </c>
      <c r="F69" s="24">
        <f t="shared" si="1"/>
        <v>0.49899999999999878</v>
      </c>
      <c r="G69" s="25">
        <f t="shared" si="2"/>
        <v>5.0752644426362821</v>
      </c>
      <c r="H69" s="154"/>
      <c r="I69" s="5"/>
    </row>
    <row r="70" spans="1:9" s="15" customFormat="1" x14ac:dyDescent="0.25">
      <c r="A70" s="21" t="s">
        <v>98</v>
      </c>
      <c r="B70" s="30" t="s">
        <v>99</v>
      </c>
      <c r="C70" s="23" t="s">
        <v>22</v>
      </c>
      <c r="D70" s="87">
        <v>2.2022999999999997</v>
      </c>
      <c r="E70" s="87">
        <v>2.2999999999999998</v>
      </c>
      <c r="F70" s="24">
        <f t="shared" si="1"/>
        <v>9.770000000000012E-2</v>
      </c>
      <c r="G70" s="25">
        <f t="shared" si="2"/>
        <v>4.4362711710484604</v>
      </c>
      <c r="H70" s="154"/>
      <c r="I70" s="5"/>
    </row>
    <row r="71" spans="1:9" s="15" customFormat="1" x14ac:dyDescent="0.25">
      <c r="A71" s="21" t="s">
        <v>100</v>
      </c>
      <c r="B71" s="27" t="s">
        <v>101</v>
      </c>
      <c r="C71" s="23" t="s">
        <v>22</v>
      </c>
      <c r="D71" s="87">
        <v>1.9028</v>
      </c>
      <c r="E71" s="87">
        <v>2.0030000000000001</v>
      </c>
      <c r="F71" s="24">
        <f t="shared" si="1"/>
        <v>0.10020000000000007</v>
      </c>
      <c r="G71" s="25">
        <f t="shared" si="2"/>
        <v>5.2659239016186632</v>
      </c>
      <c r="H71" s="154"/>
      <c r="I71" s="5"/>
    </row>
    <row r="72" spans="1:9" s="15" customFormat="1" x14ac:dyDescent="0.25">
      <c r="A72" s="21" t="s">
        <v>102</v>
      </c>
      <c r="B72" s="27" t="s">
        <v>103</v>
      </c>
      <c r="C72" s="23" t="s">
        <v>22</v>
      </c>
      <c r="D72" s="87">
        <v>0.29949999999999966</v>
      </c>
      <c r="E72" s="87">
        <f t="shared" ref="E72" si="6">E70-E71</f>
        <v>0.29699999999999971</v>
      </c>
      <c r="F72" s="24">
        <f t="shared" si="1"/>
        <v>-2.4999999999999467E-3</v>
      </c>
      <c r="G72" s="25">
        <f t="shared" si="2"/>
        <v>-0.83472454090149029</v>
      </c>
      <c r="H72" s="154"/>
      <c r="I72" s="5"/>
    </row>
    <row r="73" spans="1:9" s="15" customFormat="1" ht="31.5" x14ac:dyDescent="0.25">
      <c r="A73" s="21" t="s">
        <v>104</v>
      </c>
      <c r="B73" s="30" t="s">
        <v>105</v>
      </c>
      <c r="C73" s="23" t="s">
        <v>22</v>
      </c>
      <c r="D73" s="87">
        <v>14.810699999999985</v>
      </c>
      <c r="E73" s="87">
        <f>E38-E53-E62-E68-E69-E70</f>
        <v>7.8299999999999921</v>
      </c>
      <c r="F73" s="24">
        <f t="shared" si="1"/>
        <v>-6.9806999999999926</v>
      </c>
      <c r="G73" s="25">
        <f t="shared" si="2"/>
        <v>-47.132816139682795</v>
      </c>
      <c r="H73" s="154" t="s">
        <v>711</v>
      </c>
      <c r="I73" s="5"/>
    </row>
    <row r="74" spans="1:9" s="15" customFormat="1" x14ac:dyDescent="0.25">
      <c r="A74" s="21" t="s">
        <v>106</v>
      </c>
      <c r="B74" s="27" t="s">
        <v>107</v>
      </c>
      <c r="C74" s="23" t="s">
        <v>22</v>
      </c>
      <c r="D74" s="87">
        <v>1.976</v>
      </c>
      <c r="E74" s="87">
        <v>2.6589999999999998</v>
      </c>
      <c r="F74" s="24">
        <f t="shared" si="1"/>
        <v>0.68299999999999983</v>
      </c>
      <c r="G74" s="25">
        <f t="shared" si="2"/>
        <v>34.564777327935218</v>
      </c>
      <c r="H74" s="154"/>
      <c r="I74" s="5"/>
    </row>
    <row r="75" spans="1:9" s="15" customFormat="1" ht="21" x14ac:dyDescent="0.25">
      <c r="A75" s="21" t="s">
        <v>108</v>
      </c>
      <c r="B75" s="27" t="s">
        <v>109</v>
      </c>
      <c r="C75" s="23" t="s">
        <v>22</v>
      </c>
      <c r="D75" s="87">
        <v>7.843</v>
      </c>
      <c r="E75" s="87">
        <v>4.891</v>
      </c>
      <c r="F75" s="24">
        <f t="shared" si="1"/>
        <v>-2.952</v>
      </c>
      <c r="G75" s="25">
        <f t="shared" si="2"/>
        <v>-37.638658676526838</v>
      </c>
      <c r="H75" s="154" t="s">
        <v>712</v>
      </c>
      <c r="I75" s="5"/>
    </row>
    <row r="76" spans="1:9" s="15" customFormat="1" ht="21.75" thickBot="1" x14ac:dyDescent="0.3">
      <c r="A76" s="33" t="s">
        <v>110</v>
      </c>
      <c r="B76" s="34" t="s">
        <v>111</v>
      </c>
      <c r="C76" s="35" t="s">
        <v>22</v>
      </c>
      <c r="D76" s="88">
        <v>4.9916999999999838</v>
      </c>
      <c r="E76" s="88">
        <f>E73-E74-E75</f>
        <v>0.27999999999999226</v>
      </c>
      <c r="F76" s="147">
        <f t="shared" si="1"/>
        <v>-4.7116999999999916</v>
      </c>
      <c r="G76" s="148">
        <f t="shared" si="2"/>
        <v>-94.390688542981479</v>
      </c>
      <c r="H76" s="157" t="s">
        <v>710</v>
      </c>
      <c r="I76" s="5"/>
    </row>
    <row r="77" spans="1:9" s="15" customFormat="1" x14ac:dyDescent="0.25">
      <c r="A77" s="16" t="s">
        <v>112</v>
      </c>
      <c r="B77" s="37" t="s">
        <v>113</v>
      </c>
      <c r="C77" s="18" t="s">
        <v>22</v>
      </c>
      <c r="D77" s="89" t="s">
        <v>700</v>
      </c>
      <c r="E77" s="89" t="s">
        <v>700</v>
      </c>
      <c r="F77" s="38"/>
      <c r="G77" s="38"/>
      <c r="H77" s="153"/>
      <c r="I77" s="5"/>
    </row>
    <row r="78" spans="1:9" s="15" customFormat="1" x14ac:dyDescent="0.25">
      <c r="A78" s="21" t="s">
        <v>114</v>
      </c>
      <c r="B78" s="27" t="s">
        <v>115</v>
      </c>
      <c r="C78" s="23" t="s">
        <v>22</v>
      </c>
      <c r="D78" s="87">
        <v>3.69</v>
      </c>
      <c r="E78" s="87">
        <v>3.5129999999999999</v>
      </c>
      <c r="F78" s="24">
        <f t="shared" ref="F78" si="7">E78-D78</f>
        <v>-0.17700000000000005</v>
      </c>
      <c r="G78" s="25">
        <f t="shared" ref="G78" si="8">E78/D78*100-100</f>
        <v>-4.7967479674796749</v>
      </c>
      <c r="H78" s="154"/>
      <c r="I78" s="5"/>
    </row>
    <row r="79" spans="1:9" s="15" customFormat="1" x14ac:dyDescent="0.25">
      <c r="A79" s="21" t="s">
        <v>116</v>
      </c>
      <c r="B79" s="27" t="s">
        <v>117</v>
      </c>
      <c r="C79" s="23" t="s">
        <v>22</v>
      </c>
      <c r="D79" s="81" t="s">
        <v>700</v>
      </c>
      <c r="E79" s="81" t="s">
        <v>700</v>
      </c>
      <c r="F79" s="28"/>
      <c r="G79" s="28"/>
      <c r="H79" s="154"/>
      <c r="I79" s="5"/>
    </row>
    <row r="80" spans="1:9" s="15" customFormat="1" ht="16.5" thickBot="1" x14ac:dyDescent="0.3">
      <c r="A80" s="39" t="s">
        <v>118</v>
      </c>
      <c r="B80" s="40" t="s">
        <v>119</v>
      </c>
      <c r="C80" s="41" t="s">
        <v>22</v>
      </c>
      <c r="D80" s="90" t="s">
        <v>700</v>
      </c>
      <c r="E80" s="90" t="s">
        <v>700</v>
      </c>
      <c r="F80" s="42"/>
      <c r="G80" s="42"/>
      <c r="H80" s="155"/>
      <c r="I80" s="5"/>
    </row>
    <row r="81" spans="1:9" s="15" customFormat="1" x14ac:dyDescent="0.25">
      <c r="A81" s="43" t="s">
        <v>120</v>
      </c>
      <c r="B81" s="44" t="s">
        <v>121</v>
      </c>
      <c r="C81" s="45" t="s">
        <v>22</v>
      </c>
      <c r="D81" s="91">
        <v>5.1760000000000161</v>
      </c>
      <c r="E81" s="91">
        <f t="shared" ref="E81" si="9">E23-E38</f>
        <v>5.2560000000000002</v>
      </c>
      <c r="F81" s="24">
        <f t="shared" ref="F81" si="10">E81-D81</f>
        <v>7.9999999999984084E-2</v>
      </c>
      <c r="G81" s="25">
        <f t="shared" ref="G81" si="11">E81/D81*100-100</f>
        <v>1.5455950540955001</v>
      </c>
      <c r="H81" s="156"/>
      <c r="I81" s="5"/>
    </row>
    <row r="82" spans="1:9" s="15" customFormat="1" x14ac:dyDescent="0.25">
      <c r="A82" s="21" t="s">
        <v>122</v>
      </c>
      <c r="B82" s="22" t="s">
        <v>24</v>
      </c>
      <c r="C82" s="23" t="s">
        <v>22</v>
      </c>
      <c r="D82" s="81" t="s">
        <v>700</v>
      </c>
      <c r="E82" s="81" t="s">
        <v>700</v>
      </c>
      <c r="F82" s="28"/>
      <c r="G82" s="28"/>
      <c r="H82" s="154"/>
      <c r="I82" s="5"/>
    </row>
    <row r="83" spans="1:9" s="15" customFormat="1" ht="31.5" x14ac:dyDescent="0.25">
      <c r="A83" s="21" t="s">
        <v>123</v>
      </c>
      <c r="B83" s="29" t="s">
        <v>26</v>
      </c>
      <c r="C83" s="23" t="s">
        <v>22</v>
      </c>
      <c r="D83" s="81" t="s">
        <v>700</v>
      </c>
      <c r="E83" s="81" t="s">
        <v>700</v>
      </c>
      <c r="F83" s="28"/>
      <c r="G83" s="28"/>
      <c r="H83" s="154"/>
      <c r="I83" s="5"/>
    </row>
    <row r="84" spans="1:9" s="15" customFormat="1" ht="31.5" x14ac:dyDescent="0.25">
      <c r="A84" s="21" t="s">
        <v>124</v>
      </c>
      <c r="B84" s="29" t="s">
        <v>28</v>
      </c>
      <c r="C84" s="23" t="s">
        <v>22</v>
      </c>
      <c r="D84" s="81" t="s">
        <v>700</v>
      </c>
      <c r="E84" s="81" t="s">
        <v>700</v>
      </c>
      <c r="F84" s="28"/>
      <c r="G84" s="28"/>
      <c r="H84" s="154"/>
      <c r="I84" s="5"/>
    </row>
    <row r="85" spans="1:9" s="15" customFormat="1" ht="31.5" x14ac:dyDescent="0.25">
      <c r="A85" s="21" t="s">
        <v>125</v>
      </c>
      <c r="B85" s="29" t="s">
        <v>30</v>
      </c>
      <c r="C85" s="23" t="s">
        <v>22</v>
      </c>
      <c r="D85" s="81" t="s">
        <v>700</v>
      </c>
      <c r="E85" s="81" t="s">
        <v>700</v>
      </c>
      <c r="F85" s="28"/>
      <c r="G85" s="28"/>
      <c r="H85" s="154"/>
      <c r="I85" s="5"/>
    </row>
    <row r="86" spans="1:9" s="15" customFormat="1" x14ac:dyDescent="0.25">
      <c r="A86" s="21" t="s">
        <v>126</v>
      </c>
      <c r="B86" s="22" t="s">
        <v>32</v>
      </c>
      <c r="C86" s="23" t="s">
        <v>22</v>
      </c>
      <c r="D86" s="81" t="s">
        <v>700</v>
      </c>
      <c r="E86" s="81" t="s">
        <v>700</v>
      </c>
      <c r="F86" s="28"/>
      <c r="G86" s="28"/>
      <c r="H86" s="154"/>
      <c r="I86" s="5"/>
    </row>
    <row r="87" spans="1:9" s="15" customFormat="1" x14ac:dyDescent="0.25">
      <c r="A87" s="21" t="s">
        <v>127</v>
      </c>
      <c r="B87" s="22" t="s">
        <v>34</v>
      </c>
      <c r="C87" s="23" t="s">
        <v>22</v>
      </c>
      <c r="D87" s="92">
        <v>5.1760000000000161</v>
      </c>
      <c r="E87" s="92">
        <f t="shared" ref="E87" si="12">E29-E44</f>
        <v>4.9270000000000209</v>
      </c>
      <c r="F87" s="28"/>
      <c r="G87" s="28"/>
      <c r="H87" s="154"/>
      <c r="I87" s="5"/>
    </row>
    <row r="88" spans="1:9" s="15" customFormat="1" x14ac:dyDescent="0.25">
      <c r="A88" s="21" t="s">
        <v>128</v>
      </c>
      <c r="B88" s="22" t="s">
        <v>36</v>
      </c>
      <c r="C88" s="23" t="s">
        <v>22</v>
      </c>
      <c r="D88" s="81" t="s">
        <v>700</v>
      </c>
      <c r="E88" s="81" t="s">
        <v>700</v>
      </c>
      <c r="F88" s="28"/>
      <c r="G88" s="28"/>
      <c r="H88" s="154"/>
      <c r="I88" s="5"/>
    </row>
    <row r="89" spans="1:9" s="15" customFormat="1" x14ac:dyDescent="0.25">
      <c r="A89" s="21" t="s">
        <v>129</v>
      </c>
      <c r="B89" s="22" t="s">
        <v>38</v>
      </c>
      <c r="C89" s="23" t="s">
        <v>22</v>
      </c>
      <c r="D89" s="92" t="s">
        <v>700</v>
      </c>
      <c r="E89" s="92">
        <f>E31-E46</f>
        <v>-0.86399999999999988</v>
      </c>
      <c r="F89" s="28"/>
      <c r="G89" s="28"/>
      <c r="H89" s="154"/>
      <c r="I89" s="5"/>
    </row>
    <row r="90" spans="1:9" s="15" customFormat="1" x14ac:dyDescent="0.25">
      <c r="A90" s="21" t="s">
        <v>130</v>
      </c>
      <c r="B90" s="22" t="s">
        <v>40</v>
      </c>
      <c r="C90" s="23" t="s">
        <v>22</v>
      </c>
      <c r="D90" s="81" t="s">
        <v>700</v>
      </c>
      <c r="E90" s="81" t="s">
        <v>700</v>
      </c>
      <c r="F90" s="28"/>
      <c r="G90" s="28"/>
      <c r="H90" s="154"/>
      <c r="I90" s="5"/>
    </row>
    <row r="91" spans="1:9" s="15" customFormat="1" x14ac:dyDescent="0.25">
      <c r="A91" s="21" t="s">
        <v>131</v>
      </c>
      <c r="B91" s="22" t="s">
        <v>42</v>
      </c>
      <c r="C91" s="23" t="s">
        <v>22</v>
      </c>
      <c r="D91" s="81" t="s">
        <v>700</v>
      </c>
      <c r="E91" s="81" t="s">
        <v>700</v>
      </c>
      <c r="F91" s="28"/>
      <c r="G91" s="28"/>
      <c r="H91" s="154"/>
      <c r="I91" s="5"/>
    </row>
    <row r="92" spans="1:9" s="15" customFormat="1" ht="31.5" x14ac:dyDescent="0.25">
      <c r="A92" s="21" t="s">
        <v>132</v>
      </c>
      <c r="B92" s="26" t="s">
        <v>44</v>
      </c>
      <c r="C92" s="23" t="s">
        <v>22</v>
      </c>
      <c r="D92" s="81" t="s">
        <v>700</v>
      </c>
      <c r="E92" s="81" t="s">
        <v>700</v>
      </c>
      <c r="F92" s="28"/>
      <c r="G92" s="28"/>
      <c r="H92" s="154"/>
      <c r="I92" s="5"/>
    </row>
    <row r="93" spans="1:9" s="15" customFormat="1" x14ac:dyDescent="0.25">
      <c r="A93" s="21" t="s">
        <v>133</v>
      </c>
      <c r="B93" s="29" t="s">
        <v>46</v>
      </c>
      <c r="C93" s="23" t="s">
        <v>22</v>
      </c>
      <c r="D93" s="81" t="s">
        <v>700</v>
      </c>
      <c r="E93" s="81" t="s">
        <v>700</v>
      </c>
      <c r="F93" s="28"/>
      <c r="G93" s="28"/>
      <c r="H93" s="154"/>
      <c r="I93" s="5"/>
    </row>
    <row r="94" spans="1:9" s="15" customFormat="1" x14ac:dyDescent="0.25">
      <c r="A94" s="21" t="s">
        <v>134</v>
      </c>
      <c r="B94" s="27" t="s">
        <v>48</v>
      </c>
      <c r="C94" s="23" t="s">
        <v>22</v>
      </c>
      <c r="D94" s="81" t="s">
        <v>700</v>
      </c>
      <c r="E94" s="81" t="s">
        <v>700</v>
      </c>
      <c r="F94" s="28"/>
      <c r="G94" s="28"/>
      <c r="H94" s="154"/>
      <c r="I94" s="5"/>
    </row>
    <row r="95" spans="1:9" s="15" customFormat="1" x14ac:dyDescent="0.25">
      <c r="A95" s="21" t="s">
        <v>135</v>
      </c>
      <c r="B95" s="22" t="s">
        <v>50</v>
      </c>
      <c r="C95" s="23" t="s">
        <v>22</v>
      </c>
      <c r="D95" s="92">
        <v>0</v>
      </c>
      <c r="E95" s="95">
        <f>E81-E87-E89</f>
        <v>1.1929999999999792</v>
      </c>
      <c r="F95" s="28"/>
      <c r="G95" s="28"/>
      <c r="H95" s="154"/>
      <c r="I95" s="5"/>
    </row>
    <row r="96" spans="1:9" s="15" customFormat="1" x14ac:dyDescent="0.25">
      <c r="A96" s="21" t="s">
        <v>136</v>
      </c>
      <c r="B96" s="47" t="s">
        <v>137</v>
      </c>
      <c r="C96" s="23" t="s">
        <v>22</v>
      </c>
      <c r="D96" s="92">
        <f>D97-D103</f>
        <v>-1.363</v>
      </c>
      <c r="E96" s="92">
        <f>E97-E103</f>
        <v>-1.468</v>
      </c>
      <c r="F96" s="28"/>
      <c r="G96" s="28"/>
      <c r="H96" s="154"/>
      <c r="I96" s="5"/>
    </row>
    <row r="97" spans="1:9" s="15" customFormat="1" x14ac:dyDescent="0.25">
      <c r="A97" s="21" t="s">
        <v>138</v>
      </c>
      <c r="B97" s="26" t="s">
        <v>139</v>
      </c>
      <c r="C97" s="23" t="s">
        <v>22</v>
      </c>
      <c r="D97" s="92">
        <v>0</v>
      </c>
      <c r="E97" s="92">
        <f>SUM(E98:E102)</f>
        <v>2.0409999999999999</v>
      </c>
      <c r="F97" s="28"/>
      <c r="G97" s="28"/>
      <c r="H97" s="154"/>
      <c r="I97" s="5"/>
    </row>
    <row r="98" spans="1:9" s="15" customFormat="1" x14ac:dyDescent="0.25">
      <c r="A98" s="21" t="s">
        <v>140</v>
      </c>
      <c r="B98" s="29" t="s">
        <v>141</v>
      </c>
      <c r="C98" s="23" t="s">
        <v>22</v>
      </c>
      <c r="D98" s="81" t="s">
        <v>700</v>
      </c>
      <c r="E98" s="81" t="s">
        <v>700</v>
      </c>
      <c r="F98" s="28"/>
      <c r="G98" s="28"/>
      <c r="H98" s="154"/>
      <c r="I98" s="5"/>
    </row>
    <row r="99" spans="1:9" s="15" customFormat="1" x14ac:dyDescent="0.25">
      <c r="A99" s="21" t="s">
        <v>142</v>
      </c>
      <c r="B99" s="29" t="s">
        <v>143</v>
      </c>
      <c r="C99" s="23" t="s">
        <v>22</v>
      </c>
      <c r="D99" s="81">
        <v>0</v>
      </c>
      <c r="E99" s="81">
        <v>1.429</v>
      </c>
      <c r="F99" s="28"/>
      <c r="G99" s="28"/>
      <c r="H99" s="154"/>
      <c r="I99" s="5"/>
    </row>
    <row r="100" spans="1:9" s="15" customFormat="1" x14ac:dyDescent="0.25">
      <c r="A100" s="21" t="s">
        <v>144</v>
      </c>
      <c r="B100" s="29" t="s">
        <v>145</v>
      </c>
      <c r="C100" s="23" t="s">
        <v>22</v>
      </c>
      <c r="D100" s="81" t="s">
        <v>700</v>
      </c>
      <c r="E100" s="81" t="s">
        <v>700</v>
      </c>
      <c r="F100" s="28"/>
      <c r="G100" s="28"/>
      <c r="H100" s="154"/>
      <c r="I100" s="5"/>
    </row>
    <row r="101" spans="1:9" s="15" customFormat="1" x14ac:dyDescent="0.25">
      <c r="A101" s="21" t="s">
        <v>146</v>
      </c>
      <c r="B101" s="31" t="s">
        <v>147</v>
      </c>
      <c r="C101" s="23" t="s">
        <v>22</v>
      </c>
      <c r="D101" s="81" t="s">
        <v>700</v>
      </c>
      <c r="E101" s="81" t="s">
        <v>700</v>
      </c>
      <c r="F101" s="28"/>
      <c r="G101" s="28"/>
      <c r="H101" s="154"/>
      <c r="I101" s="5"/>
    </row>
    <row r="102" spans="1:9" s="15" customFormat="1" x14ac:dyDescent="0.25">
      <c r="A102" s="21" t="s">
        <v>148</v>
      </c>
      <c r="B102" s="27" t="s">
        <v>149</v>
      </c>
      <c r="C102" s="23" t="s">
        <v>22</v>
      </c>
      <c r="D102" s="81" t="s">
        <v>700</v>
      </c>
      <c r="E102" s="81">
        <v>0.61199999999999999</v>
      </c>
      <c r="F102" s="28"/>
      <c r="G102" s="28"/>
      <c r="H102" s="154"/>
      <c r="I102" s="5"/>
    </row>
    <row r="103" spans="1:9" s="15" customFormat="1" x14ac:dyDescent="0.25">
      <c r="A103" s="21" t="s">
        <v>150</v>
      </c>
      <c r="B103" s="30" t="s">
        <v>105</v>
      </c>
      <c r="C103" s="23" t="s">
        <v>22</v>
      </c>
      <c r="D103" s="92">
        <v>1.363</v>
      </c>
      <c r="E103" s="92">
        <f t="shared" ref="E103" si="13">SUM(E104:E108)</f>
        <v>3.5089999999999999</v>
      </c>
      <c r="F103" s="28"/>
      <c r="G103" s="28"/>
      <c r="H103" s="154"/>
      <c r="I103" s="5"/>
    </row>
    <row r="104" spans="1:9" s="15" customFormat="1" x14ac:dyDescent="0.25">
      <c r="A104" s="21" t="s">
        <v>151</v>
      </c>
      <c r="B104" s="27" t="s">
        <v>152</v>
      </c>
      <c r="C104" s="23" t="s">
        <v>22</v>
      </c>
      <c r="D104" s="110">
        <v>1.1499999999999999</v>
      </c>
      <c r="E104" s="110">
        <v>1.4870000000000001</v>
      </c>
      <c r="F104" s="28"/>
      <c r="G104" s="28"/>
      <c r="H104" s="154"/>
      <c r="I104" s="5"/>
    </row>
    <row r="105" spans="1:9" s="15" customFormat="1" x14ac:dyDescent="0.25">
      <c r="A105" s="21" t="s">
        <v>153</v>
      </c>
      <c r="B105" s="27" t="s">
        <v>154</v>
      </c>
      <c r="C105" s="23" t="s">
        <v>22</v>
      </c>
      <c r="D105" s="110">
        <v>0</v>
      </c>
      <c r="E105" s="110">
        <v>0</v>
      </c>
      <c r="F105" s="28"/>
      <c r="G105" s="28"/>
      <c r="H105" s="154"/>
      <c r="I105" s="5"/>
    </row>
    <row r="106" spans="1:9" s="15" customFormat="1" x14ac:dyDescent="0.25">
      <c r="A106" s="21" t="s">
        <v>155</v>
      </c>
      <c r="B106" s="27" t="s">
        <v>156</v>
      </c>
      <c r="C106" s="23" t="s">
        <v>22</v>
      </c>
      <c r="D106" s="110">
        <v>0</v>
      </c>
      <c r="E106" s="110">
        <v>0</v>
      </c>
      <c r="F106" s="28"/>
      <c r="G106" s="28"/>
      <c r="H106" s="154"/>
      <c r="I106" s="5"/>
    </row>
    <row r="107" spans="1:9" s="15" customFormat="1" x14ac:dyDescent="0.25">
      <c r="A107" s="21" t="s">
        <v>157</v>
      </c>
      <c r="B107" s="31" t="s">
        <v>158</v>
      </c>
      <c r="C107" s="23" t="s">
        <v>22</v>
      </c>
      <c r="D107" s="110">
        <v>0</v>
      </c>
      <c r="E107" s="110">
        <v>0</v>
      </c>
      <c r="F107" s="28"/>
      <c r="G107" s="28"/>
      <c r="H107" s="154"/>
      <c r="I107" s="5"/>
    </row>
    <row r="108" spans="1:9" s="15" customFormat="1" x14ac:dyDescent="0.25">
      <c r="A108" s="21" t="s">
        <v>159</v>
      </c>
      <c r="B108" s="27" t="s">
        <v>160</v>
      </c>
      <c r="C108" s="23" t="s">
        <v>22</v>
      </c>
      <c r="D108" s="110">
        <v>0.21299999999999999</v>
      </c>
      <c r="E108" s="110">
        <f>3.509-1.487</f>
        <v>2.0219999999999998</v>
      </c>
      <c r="F108" s="28"/>
      <c r="G108" s="28"/>
      <c r="H108" s="154"/>
      <c r="I108" s="5"/>
    </row>
    <row r="109" spans="1:9" s="15" customFormat="1" x14ac:dyDescent="0.25">
      <c r="A109" s="21" t="s">
        <v>161</v>
      </c>
      <c r="B109" s="47" t="s">
        <v>162</v>
      </c>
      <c r="C109" s="23" t="s">
        <v>22</v>
      </c>
      <c r="D109" s="95">
        <v>3.8130000000000162</v>
      </c>
      <c r="E109" s="95">
        <f t="shared" ref="E109" si="14">E81+E96</f>
        <v>3.7880000000000003</v>
      </c>
      <c r="F109" s="28"/>
      <c r="G109" s="28"/>
      <c r="H109" s="154"/>
      <c r="I109" s="5"/>
    </row>
    <row r="110" spans="1:9" s="15" customFormat="1" ht="31.5" x14ac:dyDescent="0.25">
      <c r="A110" s="21" t="s">
        <v>163</v>
      </c>
      <c r="B110" s="26" t="s">
        <v>164</v>
      </c>
      <c r="C110" s="23" t="s">
        <v>22</v>
      </c>
      <c r="D110" s="81" t="s">
        <v>700</v>
      </c>
      <c r="E110" s="81" t="s">
        <v>700</v>
      </c>
      <c r="F110" s="28"/>
      <c r="G110" s="28"/>
      <c r="H110" s="154"/>
      <c r="I110" s="5"/>
    </row>
    <row r="111" spans="1:9" s="15" customFormat="1" ht="31.5" x14ac:dyDescent="0.25">
      <c r="A111" s="21" t="s">
        <v>165</v>
      </c>
      <c r="B111" s="29" t="s">
        <v>26</v>
      </c>
      <c r="C111" s="23" t="s">
        <v>22</v>
      </c>
      <c r="D111" s="81" t="s">
        <v>700</v>
      </c>
      <c r="E111" s="81" t="s">
        <v>700</v>
      </c>
      <c r="F111" s="28"/>
      <c r="G111" s="28"/>
      <c r="H111" s="154"/>
      <c r="I111" s="5"/>
    </row>
    <row r="112" spans="1:9" s="15" customFormat="1" ht="31.5" x14ac:dyDescent="0.25">
      <c r="A112" s="21" t="s">
        <v>166</v>
      </c>
      <c r="B112" s="29" t="s">
        <v>28</v>
      </c>
      <c r="C112" s="23" t="s">
        <v>22</v>
      </c>
      <c r="D112" s="81" t="s">
        <v>700</v>
      </c>
      <c r="E112" s="81" t="s">
        <v>700</v>
      </c>
      <c r="F112" s="28"/>
      <c r="G112" s="28"/>
      <c r="H112" s="154"/>
      <c r="I112" s="5"/>
    </row>
    <row r="113" spans="1:9" s="15" customFormat="1" ht="31.5" x14ac:dyDescent="0.25">
      <c r="A113" s="21" t="s">
        <v>167</v>
      </c>
      <c r="B113" s="29" t="s">
        <v>30</v>
      </c>
      <c r="C113" s="23" t="s">
        <v>22</v>
      </c>
      <c r="D113" s="81" t="s">
        <v>700</v>
      </c>
      <c r="E113" s="81" t="s">
        <v>700</v>
      </c>
      <c r="F113" s="28"/>
      <c r="G113" s="28"/>
      <c r="H113" s="154"/>
      <c r="I113" s="5"/>
    </row>
    <row r="114" spans="1:9" s="15" customFormat="1" x14ac:dyDescent="0.25">
      <c r="A114" s="21" t="s">
        <v>168</v>
      </c>
      <c r="B114" s="22" t="s">
        <v>32</v>
      </c>
      <c r="C114" s="23" t="s">
        <v>22</v>
      </c>
      <c r="D114" s="81" t="s">
        <v>700</v>
      </c>
      <c r="E114" s="81" t="s">
        <v>700</v>
      </c>
      <c r="F114" s="28"/>
      <c r="G114" s="28"/>
      <c r="H114" s="154"/>
      <c r="I114" s="5"/>
    </row>
    <row r="115" spans="1:9" s="15" customFormat="1" x14ac:dyDescent="0.25">
      <c r="A115" s="21" t="s">
        <v>169</v>
      </c>
      <c r="B115" s="22" t="s">
        <v>34</v>
      </c>
      <c r="C115" s="23" t="s">
        <v>22</v>
      </c>
      <c r="D115" s="92">
        <v>3.8130000000000162</v>
      </c>
      <c r="E115" s="92">
        <v>3.5539999999999998</v>
      </c>
      <c r="F115" s="28"/>
      <c r="G115" s="28"/>
      <c r="H115" s="154"/>
      <c r="I115" s="5"/>
    </row>
    <row r="116" spans="1:9" s="15" customFormat="1" x14ac:dyDescent="0.25">
      <c r="A116" s="21" t="s">
        <v>170</v>
      </c>
      <c r="B116" s="22" t="s">
        <v>36</v>
      </c>
      <c r="C116" s="23" t="s">
        <v>22</v>
      </c>
      <c r="D116" s="81" t="s">
        <v>700</v>
      </c>
      <c r="E116" s="81" t="s">
        <v>700</v>
      </c>
      <c r="F116" s="28"/>
      <c r="G116" s="28"/>
      <c r="H116" s="154"/>
      <c r="I116" s="5"/>
    </row>
    <row r="117" spans="1:9" s="15" customFormat="1" x14ac:dyDescent="0.25">
      <c r="A117" s="21" t="s">
        <v>171</v>
      </c>
      <c r="B117" s="22" t="s">
        <v>38</v>
      </c>
      <c r="C117" s="23" t="s">
        <v>22</v>
      </c>
      <c r="D117" s="92">
        <v>0</v>
      </c>
      <c r="E117" s="92">
        <v>-0.878</v>
      </c>
      <c r="F117" s="28"/>
      <c r="G117" s="28"/>
      <c r="H117" s="154"/>
      <c r="I117" s="5"/>
    </row>
    <row r="118" spans="1:9" s="15" customFormat="1" x14ac:dyDescent="0.25">
      <c r="A118" s="21" t="s">
        <v>172</v>
      </c>
      <c r="B118" s="22" t="s">
        <v>40</v>
      </c>
      <c r="C118" s="23" t="s">
        <v>22</v>
      </c>
      <c r="D118" s="81" t="s">
        <v>700</v>
      </c>
      <c r="E118" s="81" t="s">
        <v>700</v>
      </c>
      <c r="F118" s="28"/>
      <c r="G118" s="28"/>
      <c r="H118" s="154"/>
      <c r="I118" s="5"/>
    </row>
    <row r="119" spans="1:9" s="15" customFormat="1" x14ac:dyDescent="0.25">
      <c r="A119" s="21" t="s">
        <v>173</v>
      </c>
      <c r="B119" s="22" t="s">
        <v>42</v>
      </c>
      <c r="C119" s="23" t="s">
        <v>22</v>
      </c>
      <c r="D119" s="81" t="s">
        <v>700</v>
      </c>
      <c r="E119" s="81" t="s">
        <v>700</v>
      </c>
      <c r="F119" s="28"/>
      <c r="G119" s="28"/>
      <c r="H119" s="154"/>
      <c r="I119" s="5"/>
    </row>
    <row r="120" spans="1:9" s="15" customFormat="1" ht="31.5" x14ac:dyDescent="0.25">
      <c r="A120" s="21" t="s">
        <v>174</v>
      </c>
      <c r="B120" s="26" t="s">
        <v>44</v>
      </c>
      <c r="C120" s="23" t="s">
        <v>22</v>
      </c>
      <c r="D120" s="81" t="s">
        <v>700</v>
      </c>
      <c r="E120" s="81" t="s">
        <v>700</v>
      </c>
      <c r="F120" s="28"/>
      <c r="G120" s="28"/>
      <c r="H120" s="154"/>
      <c r="I120" s="5"/>
    </row>
    <row r="121" spans="1:9" s="15" customFormat="1" x14ac:dyDescent="0.25">
      <c r="A121" s="21" t="s">
        <v>175</v>
      </c>
      <c r="B121" s="27" t="s">
        <v>46</v>
      </c>
      <c r="C121" s="23" t="s">
        <v>22</v>
      </c>
      <c r="D121" s="81" t="s">
        <v>700</v>
      </c>
      <c r="E121" s="81" t="s">
        <v>700</v>
      </c>
      <c r="F121" s="28"/>
      <c r="G121" s="28"/>
      <c r="H121" s="154"/>
      <c r="I121" s="5"/>
    </row>
    <row r="122" spans="1:9" s="15" customFormat="1" x14ac:dyDescent="0.25">
      <c r="A122" s="21" t="s">
        <v>176</v>
      </c>
      <c r="B122" s="27" t="s">
        <v>48</v>
      </c>
      <c r="C122" s="23" t="s">
        <v>22</v>
      </c>
      <c r="D122" s="81" t="s">
        <v>700</v>
      </c>
      <c r="E122" s="81" t="s">
        <v>700</v>
      </c>
      <c r="F122" s="28"/>
      <c r="G122" s="28"/>
      <c r="H122" s="154"/>
      <c r="I122" s="5"/>
    </row>
    <row r="123" spans="1:9" s="15" customFormat="1" x14ac:dyDescent="0.25">
      <c r="A123" s="21" t="s">
        <v>177</v>
      </c>
      <c r="B123" s="22" t="s">
        <v>50</v>
      </c>
      <c r="C123" s="23" t="s">
        <v>22</v>
      </c>
      <c r="D123" s="92">
        <v>0</v>
      </c>
      <c r="E123" s="95">
        <f>E109-E115-E117</f>
        <v>1.1120000000000005</v>
      </c>
      <c r="F123" s="28"/>
      <c r="G123" s="28"/>
      <c r="H123" s="154"/>
      <c r="I123" s="5"/>
    </row>
    <row r="124" spans="1:9" s="15" customFormat="1" x14ac:dyDescent="0.25">
      <c r="A124" s="21" t="s">
        <v>178</v>
      </c>
      <c r="B124" s="47" t="s">
        <v>179</v>
      </c>
      <c r="C124" s="23" t="s">
        <v>22</v>
      </c>
      <c r="D124" s="92">
        <v>3.8130000000000002</v>
      </c>
      <c r="E124" s="92">
        <v>2.3919999999999999</v>
      </c>
      <c r="F124" s="28"/>
      <c r="G124" s="28"/>
      <c r="H124" s="154"/>
      <c r="I124" s="5"/>
    </row>
    <row r="125" spans="1:9" s="15" customFormat="1" x14ac:dyDescent="0.25">
      <c r="A125" s="21" t="s">
        <v>180</v>
      </c>
      <c r="B125" s="22" t="s">
        <v>24</v>
      </c>
      <c r="C125" s="23" t="s">
        <v>22</v>
      </c>
      <c r="D125" s="81" t="s">
        <v>700</v>
      </c>
      <c r="E125" s="81" t="s">
        <v>700</v>
      </c>
      <c r="F125" s="28"/>
      <c r="G125" s="28"/>
      <c r="H125" s="154"/>
      <c r="I125" s="5"/>
    </row>
    <row r="126" spans="1:9" s="15" customFormat="1" ht="31.5" x14ac:dyDescent="0.25">
      <c r="A126" s="21" t="s">
        <v>181</v>
      </c>
      <c r="B126" s="29" t="s">
        <v>26</v>
      </c>
      <c r="C126" s="23" t="s">
        <v>22</v>
      </c>
      <c r="D126" s="81" t="s">
        <v>700</v>
      </c>
      <c r="E126" s="81" t="s">
        <v>700</v>
      </c>
      <c r="F126" s="28"/>
      <c r="G126" s="28"/>
      <c r="H126" s="154"/>
      <c r="I126" s="5"/>
    </row>
    <row r="127" spans="1:9" s="15" customFormat="1" ht="31.5" x14ac:dyDescent="0.25">
      <c r="A127" s="21" t="s">
        <v>182</v>
      </c>
      <c r="B127" s="29" t="s">
        <v>28</v>
      </c>
      <c r="C127" s="23" t="s">
        <v>22</v>
      </c>
      <c r="D127" s="81" t="s">
        <v>700</v>
      </c>
      <c r="E127" s="81" t="s">
        <v>700</v>
      </c>
      <c r="F127" s="28"/>
      <c r="G127" s="28"/>
      <c r="H127" s="154"/>
      <c r="I127" s="5"/>
    </row>
    <row r="128" spans="1:9" s="15" customFormat="1" ht="31.5" x14ac:dyDescent="0.25">
      <c r="A128" s="21" t="s">
        <v>183</v>
      </c>
      <c r="B128" s="29" t="s">
        <v>30</v>
      </c>
      <c r="C128" s="23" t="s">
        <v>22</v>
      </c>
      <c r="D128" s="81" t="s">
        <v>700</v>
      </c>
      <c r="E128" s="81" t="s">
        <v>700</v>
      </c>
      <c r="F128" s="28"/>
      <c r="G128" s="28"/>
      <c r="H128" s="154"/>
      <c r="I128" s="5"/>
    </row>
    <row r="129" spans="1:10" s="15" customFormat="1" x14ac:dyDescent="0.25">
      <c r="A129" s="21" t="s">
        <v>184</v>
      </c>
      <c r="B129" s="30" t="s">
        <v>185</v>
      </c>
      <c r="C129" s="23" t="s">
        <v>22</v>
      </c>
      <c r="D129" s="81" t="s">
        <v>700</v>
      </c>
      <c r="E129" s="81" t="s">
        <v>700</v>
      </c>
      <c r="F129" s="28"/>
      <c r="G129" s="28"/>
      <c r="H129" s="154"/>
      <c r="I129" s="5"/>
    </row>
    <row r="130" spans="1:10" s="15" customFormat="1" x14ac:dyDescent="0.25">
      <c r="A130" s="21" t="s">
        <v>186</v>
      </c>
      <c r="B130" s="30" t="s">
        <v>187</v>
      </c>
      <c r="C130" s="23" t="s">
        <v>22</v>
      </c>
      <c r="D130" s="92">
        <v>3.8130000000000002</v>
      </c>
      <c r="E130" s="92">
        <v>1.69</v>
      </c>
      <c r="F130" s="28"/>
      <c r="G130" s="28"/>
      <c r="H130" s="154"/>
      <c r="I130" s="5"/>
    </row>
    <row r="131" spans="1:10" s="15" customFormat="1" x14ac:dyDescent="0.25">
      <c r="A131" s="21" t="s">
        <v>188</v>
      </c>
      <c r="B131" s="30" t="s">
        <v>189</v>
      </c>
      <c r="C131" s="23" t="s">
        <v>22</v>
      </c>
      <c r="D131" s="81" t="s">
        <v>700</v>
      </c>
      <c r="E131" s="81" t="s">
        <v>700</v>
      </c>
      <c r="F131" s="28"/>
      <c r="G131" s="28"/>
      <c r="H131" s="154"/>
      <c r="I131" s="5"/>
    </row>
    <row r="132" spans="1:10" s="15" customFormat="1" x14ac:dyDescent="0.25">
      <c r="A132" s="21" t="s">
        <v>190</v>
      </c>
      <c r="B132" s="30" t="s">
        <v>191</v>
      </c>
      <c r="C132" s="23" t="s">
        <v>22</v>
      </c>
      <c r="D132" s="92">
        <v>0</v>
      </c>
      <c r="E132" s="92">
        <v>0</v>
      </c>
      <c r="F132" s="28"/>
      <c r="G132" s="28"/>
      <c r="H132" s="154"/>
      <c r="I132" s="5"/>
    </row>
    <row r="133" spans="1:10" s="15" customFormat="1" x14ac:dyDescent="0.25">
      <c r="A133" s="21" t="s">
        <v>192</v>
      </c>
      <c r="B133" s="30" t="s">
        <v>193</v>
      </c>
      <c r="C133" s="23" t="s">
        <v>22</v>
      </c>
      <c r="D133" s="81" t="s">
        <v>700</v>
      </c>
      <c r="E133" s="81" t="s">
        <v>700</v>
      </c>
      <c r="F133" s="28"/>
      <c r="G133" s="28"/>
      <c r="H133" s="154"/>
      <c r="I133" s="5"/>
    </row>
    <row r="134" spans="1:10" s="15" customFormat="1" x14ac:dyDescent="0.25">
      <c r="A134" s="21" t="s">
        <v>194</v>
      </c>
      <c r="B134" s="30" t="s">
        <v>195</v>
      </c>
      <c r="C134" s="23" t="s">
        <v>22</v>
      </c>
      <c r="D134" s="81" t="s">
        <v>700</v>
      </c>
      <c r="E134" s="81" t="s">
        <v>700</v>
      </c>
      <c r="F134" s="28"/>
      <c r="G134" s="28"/>
      <c r="H134" s="154"/>
      <c r="I134" s="5"/>
    </row>
    <row r="135" spans="1:10" s="15" customFormat="1" ht="31.5" x14ac:dyDescent="0.25">
      <c r="A135" s="21" t="s">
        <v>196</v>
      </c>
      <c r="B135" s="30" t="s">
        <v>44</v>
      </c>
      <c r="C135" s="23" t="s">
        <v>22</v>
      </c>
      <c r="D135" s="81" t="s">
        <v>700</v>
      </c>
      <c r="E135" s="81" t="s">
        <v>700</v>
      </c>
      <c r="F135" s="28"/>
      <c r="G135" s="28"/>
      <c r="H135" s="154"/>
      <c r="I135" s="5"/>
    </row>
    <row r="136" spans="1:10" s="15" customFormat="1" x14ac:dyDescent="0.25">
      <c r="A136" s="21" t="s">
        <v>197</v>
      </c>
      <c r="B136" s="27" t="s">
        <v>198</v>
      </c>
      <c r="C136" s="23" t="s">
        <v>22</v>
      </c>
      <c r="D136" s="81" t="s">
        <v>700</v>
      </c>
      <c r="E136" s="81" t="s">
        <v>700</v>
      </c>
      <c r="F136" s="28"/>
      <c r="G136" s="28"/>
      <c r="H136" s="154"/>
      <c r="I136" s="5"/>
    </row>
    <row r="137" spans="1:10" s="15" customFormat="1" x14ac:dyDescent="0.25">
      <c r="A137" s="21" t="s">
        <v>199</v>
      </c>
      <c r="B137" s="27" t="s">
        <v>48</v>
      </c>
      <c r="C137" s="23" t="s">
        <v>22</v>
      </c>
      <c r="D137" s="81" t="s">
        <v>700</v>
      </c>
      <c r="E137" s="81" t="s">
        <v>700</v>
      </c>
      <c r="F137" s="28"/>
      <c r="G137" s="28"/>
      <c r="H137" s="154"/>
      <c r="I137" s="5"/>
    </row>
    <row r="138" spans="1:10" s="15" customFormat="1" x14ac:dyDescent="0.25">
      <c r="A138" s="21" t="s">
        <v>200</v>
      </c>
      <c r="B138" s="30" t="s">
        <v>201</v>
      </c>
      <c r="C138" s="23" t="s">
        <v>22</v>
      </c>
      <c r="D138" s="93">
        <v>0</v>
      </c>
      <c r="E138" s="95">
        <f t="shared" ref="E138" si="15">E124-E130-E132</f>
        <v>0.70199999999999996</v>
      </c>
      <c r="F138" s="28"/>
      <c r="G138" s="28"/>
      <c r="H138" s="154"/>
      <c r="I138" s="5"/>
    </row>
    <row r="139" spans="1:10" s="15" customFormat="1" x14ac:dyDescent="0.25">
      <c r="A139" s="21" t="s">
        <v>202</v>
      </c>
      <c r="B139" s="47" t="s">
        <v>203</v>
      </c>
      <c r="C139" s="23" t="s">
        <v>22</v>
      </c>
      <c r="D139" s="94">
        <v>1.5987211554602254E-14</v>
      </c>
      <c r="E139" s="94">
        <f>E81+E97-E103-E124+I139+J139</f>
        <v>1.3670000000000007</v>
      </c>
      <c r="F139" s="28"/>
      <c r="G139" s="28"/>
      <c r="H139" s="154"/>
      <c r="I139" s="5">
        <v>3.0000000000000001E-3</v>
      </c>
      <c r="J139" s="15">
        <v>-3.2000000000000001E-2</v>
      </c>
    </row>
    <row r="140" spans="1:10" s="15" customFormat="1" x14ac:dyDescent="0.25">
      <c r="A140" s="21" t="s">
        <v>204</v>
      </c>
      <c r="B140" s="22" t="s">
        <v>24</v>
      </c>
      <c r="C140" s="23" t="s">
        <v>22</v>
      </c>
      <c r="D140" s="81" t="s">
        <v>700</v>
      </c>
      <c r="E140" s="81" t="s">
        <v>700</v>
      </c>
      <c r="F140" s="28"/>
      <c r="G140" s="28"/>
      <c r="H140" s="154"/>
      <c r="I140" s="5"/>
    </row>
    <row r="141" spans="1:10" s="15" customFormat="1" ht="31.5" x14ac:dyDescent="0.25">
      <c r="A141" s="21" t="s">
        <v>205</v>
      </c>
      <c r="B141" s="29" t="s">
        <v>26</v>
      </c>
      <c r="C141" s="23" t="s">
        <v>22</v>
      </c>
      <c r="D141" s="81" t="s">
        <v>700</v>
      </c>
      <c r="E141" s="81" t="s">
        <v>700</v>
      </c>
      <c r="F141" s="28"/>
      <c r="G141" s="28"/>
      <c r="H141" s="154"/>
      <c r="I141" s="5"/>
    </row>
    <row r="142" spans="1:10" s="15" customFormat="1" ht="31.5" x14ac:dyDescent="0.25">
      <c r="A142" s="21" t="s">
        <v>206</v>
      </c>
      <c r="B142" s="29" t="s">
        <v>28</v>
      </c>
      <c r="C142" s="23" t="s">
        <v>22</v>
      </c>
      <c r="D142" s="81" t="s">
        <v>700</v>
      </c>
      <c r="E142" s="81" t="s">
        <v>700</v>
      </c>
      <c r="F142" s="28"/>
      <c r="G142" s="28"/>
      <c r="H142" s="154"/>
      <c r="I142" s="5"/>
    </row>
    <row r="143" spans="1:10" s="15" customFormat="1" ht="31.5" x14ac:dyDescent="0.25">
      <c r="A143" s="21" t="s">
        <v>207</v>
      </c>
      <c r="B143" s="29" t="s">
        <v>30</v>
      </c>
      <c r="C143" s="23" t="s">
        <v>22</v>
      </c>
      <c r="D143" s="81" t="s">
        <v>700</v>
      </c>
      <c r="E143" s="81" t="s">
        <v>700</v>
      </c>
      <c r="F143" s="28"/>
      <c r="G143" s="28"/>
      <c r="H143" s="154"/>
      <c r="I143" s="5"/>
    </row>
    <row r="144" spans="1:10" s="15" customFormat="1" x14ac:dyDescent="0.25">
      <c r="A144" s="21" t="s">
        <v>208</v>
      </c>
      <c r="B144" s="22" t="s">
        <v>32</v>
      </c>
      <c r="C144" s="23" t="s">
        <v>22</v>
      </c>
      <c r="D144" s="81" t="s">
        <v>700</v>
      </c>
      <c r="E144" s="81" t="s">
        <v>700</v>
      </c>
      <c r="F144" s="28"/>
      <c r="G144" s="28"/>
      <c r="H144" s="154"/>
      <c r="I144" s="5"/>
    </row>
    <row r="145" spans="1:9" s="15" customFormat="1" x14ac:dyDescent="0.25">
      <c r="A145" s="21" t="s">
        <v>209</v>
      </c>
      <c r="B145" s="22" t="s">
        <v>34</v>
      </c>
      <c r="C145" s="23" t="s">
        <v>22</v>
      </c>
      <c r="D145" s="95">
        <v>1.5987211554602254E-14</v>
      </c>
      <c r="E145" s="95">
        <v>1.851</v>
      </c>
      <c r="F145" s="28"/>
      <c r="G145" s="28"/>
      <c r="H145" s="154"/>
      <c r="I145" s="5"/>
    </row>
    <row r="146" spans="1:9" s="15" customFormat="1" x14ac:dyDescent="0.25">
      <c r="A146" s="21" t="s">
        <v>210</v>
      </c>
      <c r="B146" s="22" t="s">
        <v>36</v>
      </c>
      <c r="C146" s="23" t="s">
        <v>22</v>
      </c>
      <c r="D146" s="81" t="s">
        <v>700</v>
      </c>
      <c r="E146" s="81" t="s">
        <v>700</v>
      </c>
      <c r="F146" s="28"/>
      <c r="G146" s="28"/>
      <c r="H146" s="154"/>
      <c r="I146" s="5"/>
    </row>
    <row r="147" spans="1:9" s="15" customFormat="1" x14ac:dyDescent="0.25">
      <c r="A147" s="21" t="s">
        <v>211</v>
      </c>
      <c r="B147" s="26" t="s">
        <v>38</v>
      </c>
      <c r="C147" s="23" t="s">
        <v>22</v>
      </c>
      <c r="D147" s="92">
        <v>0</v>
      </c>
      <c r="E147" s="92">
        <v>-0.88500000000000001</v>
      </c>
      <c r="F147" s="28"/>
      <c r="G147" s="28"/>
      <c r="H147" s="154"/>
      <c r="I147" s="5"/>
    </row>
    <row r="148" spans="1:9" s="15" customFormat="1" x14ac:dyDescent="0.25">
      <c r="A148" s="21" t="s">
        <v>212</v>
      </c>
      <c r="B148" s="22" t="s">
        <v>40</v>
      </c>
      <c r="C148" s="23" t="s">
        <v>22</v>
      </c>
      <c r="D148" s="81" t="s">
        <v>700</v>
      </c>
      <c r="E148" s="81" t="s">
        <v>700</v>
      </c>
      <c r="F148" s="28"/>
      <c r="G148" s="28"/>
      <c r="H148" s="154"/>
      <c r="I148" s="5"/>
    </row>
    <row r="149" spans="1:9" s="15" customFormat="1" x14ac:dyDescent="0.25">
      <c r="A149" s="21" t="s">
        <v>213</v>
      </c>
      <c r="B149" s="22" t="s">
        <v>42</v>
      </c>
      <c r="C149" s="23" t="s">
        <v>22</v>
      </c>
      <c r="D149" s="81" t="s">
        <v>700</v>
      </c>
      <c r="E149" s="81" t="s">
        <v>700</v>
      </c>
      <c r="F149" s="28"/>
      <c r="G149" s="28"/>
      <c r="H149" s="154"/>
      <c r="I149" s="5"/>
    </row>
    <row r="150" spans="1:9" s="15" customFormat="1" ht="31.5" x14ac:dyDescent="0.25">
      <c r="A150" s="21" t="s">
        <v>214</v>
      </c>
      <c r="B150" s="26" t="s">
        <v>44</v>
      </c>
      <c r="C150" s="23" t="s">
        <v>22</v>
      </c>
      <c r="D150" s="81" t="s">
        <v>700</v>
      </c>
      <c r="E150" s="81" t="s">
        <v>700</v>
      </c>
      <c r="F150" s="28"/>
      <c r="G150" s="28"/>
      <c r="H150" s="154"/>
      <c r="I150" s="5"/>
    </row>
    <row r="151" spans="1:9" s="15" customFormat="1" x14ac:dyDescent="0.25">
      <c r="A151" s="21" t="s">
        <v>215</v>
      </c>
      <c r="B151" s="27" t="s">
        <v>46</v>
      </c>
      <c r="C151" s="23" t="s">
        <v>22</v>
      </c>
      <c r="D151" s="81" t="s">
        <v>700</v>
      </c>
      <c r="E151" s="81" t="s">
        <v>700</v>
      </c>
      <c r="F151" s="28"/>
      <c r="G151" s="28"/>
      <c r="H151" s="154"/>
      <c r="I151" s="5"/>
    </row>
    <row r="152" spans="1:9" s="15" customFormat="1" x14ac:dyDescent="0.25">
      <c r="A152" s="21" t="s">
        <v>216</v>
      </c>
      <c r="B152" s="27" t="s">
        <v>48</v>
      </c>
      <c r="C152" s="23" t="s">
        <v>22</v>
      </c>
      <c r="D152" s="81" t="s">
        <v>700</v>
      </c>
      <c r="E152" s="81" t="s">
        <v>700</v>
      </c>
      <c r="F152" s="28"/>
      <c r="G152" s="28"/>
      <c r="H152" s="154"/>
      <c r="I152" s="5"/>
    </row>
    <row r="153" spans="1:9" s="15" customFormat="1" x14ac:dyDescent="0.25">
      <c r="A153" s="21" t="s">
        <v>217</v>
      </c>
      <c r="B153" s="22" t="s">
        <v>50</v>
      </c>
      <c r="C153" s="23" t="s">
        <v>22</v>
      </c>
      <c r="D153" s="95">
        <v>0</v>
      </c>
      <c r="E153" s="95">
        <f t="shared" ref="E153" si="16">E139-E145-E147</f>
        <v>0.40100000000000069</v>
      </c>
      <c r="F153" s="28"/>
      <c r="G153" s="28"/>
      <c r="H153" s="154"/>
      <c r="I153" s="5"/>
    </row>
    <row r="154" spans="1:9" s="15" customFormat="1" x14ac:dyDescent="0.25">
      <c r="A154" s="21" t="s">
        <v>218</v>
      </c>
      <c r="B154" s="47" t="s">
        <v>219</v>
      </c>
      <c r="C154" s="23" t="s">
        <v>22</v>
      </c>
      <c r="D154" s="96">
        <v>1.5987211554602254E-14</v>
      </c>
      <c r="E154" s="96">
        <f>E139</f>
        <v>1.3670000000000007</v>
      </c>
      <c r="F154" s="28"/>
      <c r="G154" s="28"/>
      <c r="H154" s="154"/>
      <c r="I154" s="5"/>
    </row>
    <row r="155" spans="1:9" s="15" customFormat="1" x14ac:dyDescent="0.25">
      <c r="A155" s="21" t="s">
        <v>220</v>
      </c>
      <c r="B155" s="30" t="s">
        <v>221</v>
      </c>
      <c r="C155" s="23" t="s">
        <v>22</v>
      </c>
      <c r="D155" s="97">
        <v>0</v>
      </c>
      <c r="E155" s="97">
        <v>0</v>
      </c>
      <c r="F155" s="28"/>
      <c r="G155" s="28"/>
      <c r="H155" s="154"/>
      <c r="I155" s="5"/>
    </row>
    <row r="156" spans="1:9" s="15" customFormat="1" x14ac:dyDescent="0.25">
      <c r="A156" s="21" t="s">
        <v>222</v>
      </c>
      <c r="B156" s="30" t="s">
        <v>223</v>
      </c>
      <c r="C156" s="23" t="s">
        <v>22</v>
      </c>
      <c r="D156" s="97">
        <v>0</v>
      </c>
      <c r="E156" s="97">
        <v>0</v>
      </c>
      <c r="F156" s="28"/>
      <c r="G156" s="28"/>
      <c r="H156" s="154"/>
      <c r="I156" s="5"/>
    </row>
    <row r="157" spans="1:9" s="15" customFormat="1" x14ac:dyDescent="0.25">
      <c r="A157" s="21" t="s">
        <v>224</v>
      </c>
      <c r="B157" s="30" t="s">
        <v>225</v>
      </c>
      <c r="C157" s="23" t="s">
        <v>22</v>
      </c>
      <c r="D157" s="97">
        <v>0</v>
      </c>
      <c r="E157" s="97">
        <f>E154*0.5</f>
        <v>0.68350000000000033</v>
      </c>
      <c r="F157" s="28"/>
      <c r="G157" s="28"/>
      <c r="H157" s="154"/>
      <c r="I157" s="5"/>
    </row>
    <row r="158" spans="1:9" s="15" customFormat="1" ht="16.5" thickBot="1" x14ac:dyDescent="0.3">
      <c r="A158" s="39" t="s">
        <v>226</v>
      </c>
      <c r="B158" s="30" t="s">
        <v>227</v>
      </c>
      <c r="C158" s="23" t="s">
        <v>22</v>
      </c>
      <c r="D158" s="98">
        <v>1.5987211554602254E-14</v>
      </c>
      <c r="E158" s="98">
        <f t="shared" ref="E158" si="17">E154-E155-E156-E157</f>
        <v>0.68350000000000033</v>
      </c>
      <c r="F158" s="42"/>
      <c r="G158" s="42"/>
      <c r="H158" s="155"/>
      <c r="I158" s="5"/>
    </row>
    <row r="159" spans="1:9" s="15" customFormat="1" x14ac:dyDescent="0.25">
      <c r="A159" s="16" t="s">
        <v>228</v>
      </c>
      <c r="B159" s="17" t="s">
        <v>113</v>
      </c>
      <c r="C159" s="18" t="s">
        <v>229</v>
      </c>
      <c r="D159" s="99"/>
      <c r="E159" s="99"/>
      <c r="F159" s="38"/>
      <c r="G159" s="38"/>
      <c r="H159" s="153"/>
      <c r="I159" s="5"/>
    </row>
    <row r="160" spans="1:9" s="15" customFormat="1" ht="31.5" x14ac:dyDescent="0.25">
      <c r="A160" s="21" t="s">
        <v>230</v>
      </c>
      <c r="B160" s="30" t="s">
        <v>231</v>
      </c>
      <c r="C160" s="23" t="s">
        <v>22</v>
      </c>
      <c r="D160" s="81">
        <v>13.645000000000017</v>
      </c>
      <c r="E160" s="81">
        <f t="shared" ref="E160" si="18">E109+E105+E69</f>
        <v>14.119</v>
      </c>
      <c r="F160" s="28"/>
      <c r="G160" s="28"/>
      <c r="H160" s="154"/>
      <c r="I160" s="5"/>
    </row>
    <row r="161" spans="1:9" s="15" customFormat="1" x14ac:dyDescent="0.25">
      <c r="A161" s="21" t="s">
        <v>232</v>
      </c>
      <c r="B161" s="30" t="s">
        <v>233</v>
      </c>
      <c r="C161" s="23" t="s">
        <v>22</v>
      </c>
      <c r="D161" s="81" t="s">
        <v>700</v>
      </c>
      <c r="E161" s="81" t="s">
        <v>700</v>
      </c>
      <c r="F161" s="28"/>
      <c r="G161" s="28"/>
      <c r="H161" s="154"/>
      <c r="I161" s="5"/>
    </row>
    <row r="162" spans="1:9" s="15" customFormat="1" x14ac:dyDescent="0.25">
      <c r="A162" s="21" t="s">
        <v>234</v>
      </c>
      <c r="B162" s="29" t="s">
        <v>235</v>
      </c>
      <c r="C162" s="23" t="s">
        <v>22</v>
      </c>
      <c r="D162" s="81" t="s">
        <v>700</v>
      </c>
      <c r="E162" s="81" t="s">
        <v>700</v>
      </c>
      <c r="F162" s="28"/>
      <c r="G162" s="28"/>
      <c r="H162" s="154"/>
      <c r="I162" s="5"/>
    </row>
    <row r="163" spans="1:9" s="15" customFormat="1" x14ac:dyDescent="0.25">
      <c r="A163" s="21" t="s">
        <v>236</v>
      </c>
      <c r="B163" s="30" t="s">
        <v>237</v>
      </c>
      <c r="C163" s="23" t="s">
        <v>22</v>
      </c>
      <c r="D163" s="81" t="s">
        <v>700</v>
      </c>
      <c r="E163" s="81" t="s">
        <v>700</v>
      </c>
      <c r="F163" s="28"/>
      <c r="G163" s="28"/>
      <c r="H163" s="154"/>
      <c r="I163" s="5"/>
    </row>
    <row r="164" spans="1:9" s="15" customFormat="1" x14ac:dyDescent="0.25">
      <c r="A164" s="33" t="s">
        <v>238</v>
      </c>
      <c r="B164" s="29" t="s">
        <v>239</v>
      </c>
      <c r="C164" s="23" t="s">
        <v>22</v>
      </c>
      <c r="D164" s="81" t="s">
        <v>701</v>
      </c>
      <c r="E164" s="81" t="s">
        <v>701</v>
      </c>
      <c r="F164" s="36"/>
      <c r="G164" s="36"/>
      <c r="H164" s="157"/>
      <c r="I164" s="5"/>
    </row>
    <row r="165" spans="1:9" s="15" customFormat="1" ht="32.25" thickBot="1" x14ac:dyDescent="0.3">
      <c r="A165" s="39" t="s">
        <v>240</v>
      </c>
      <c r="B165" s="48" t="s">
        <v>241</v>
      </c>
      <c r="C165" s="41" t="s">
        <v>229</v>
      </c>
      <c r="D165" s="90" t="s">
        <v>700</v>
      </c>
      <c r="E165" s="90" t="s">
        <v>700</v>
      </c>
      <c r="F165" s="42"/>
      <c r="G165" s="42"/>
      <c r="H165" s="155"/>
      <c r="I165" s="5"/>
    </row>
    <row r="166" spans="1:9" s="15" customFormat="1" ht="19.5" thickBot="1" x14ac:dyDescent="0.3">
      <c r="A166" s="185" t="s">
        <v>242</v>
      </c>
      <c r="B166" s="186"/>
      <c r="C166" s="186"/>
      <c r="D166" s="186"/>
      <c r="E166" s="186"/>
      <c r="F166" s="186"/>
      <c r="G166" s="186"/>
      <c r="H166" s="187"/>
      <c r="I166" s="5"/>
    </row>
    <row r="167" spans="1:9" s="15" customFormat="1" x14ac:dyDescent="0.25">
      <c r="A167" s="43" t="s">
        <v>243</v>
      </c>
      <c r="B167" s="44" t="s">
        <v>244</v>
      </c>
      <c r="C167" s="23" t="s">
        <v>22</v>
      </c>
      <c r="D167" s="120">
        <f>SUM(D168:D184)</f>
        <v>170.2799</v>
      </c>
      <c r="E167" s="120">
        <f>SUM(E168:E184)</f>
        <v>173.86473999999998</v>
      </c>
      <c r="F167" s="46"/>
      <c r="G167" s="46"/>
      <c r="H167" s="156"/>
      <c r="I167" s="5"/>
    </row>
    <row r="168" spans="1:9" s="15" customFormat="1" x14ac:dyDescent="0.25">
      <c r="A168" s="21" t="s">
        <v>245</v>
      </c>
      <c r="B168" s="22" t="s">
        <v>24</v>
      </c>
      <c r="C168" s="23" t="s">
        <v>22</v>
      </c>
      <c r="D168" s="78" t="s">
        <v>700</v>
      </c>
      <c r="E168" s="97" t="s">
        <v>700</v>
      </c>
      <c r="F168" s="28"/>
      <c r="G168" s="28"/>
      <c r="H168" s="154"/>
      <c r="I168" s="5"/>
    </row>
    <row r="169" spans="1:9" s="15" customFormat="1" ht="31.5" x14ac:dyDescent="0.25">
      <c r="A169" s="21" t="s">
        <v>246</v>
      </c>
      <c r="B169" s="29" t="s">
        <v>26</v>
      </c>
      <c r="C169" s="23" t="s">
        <v>22</v>
      </c>
      <c r="D169" s="78" t="s">
        <v>700</v>
      </c>
      <c r="E169" s="97" t="s">
        <v>700</v>
      </c>
      <c r="F169" s="28"/>
      <c r="G169" s="28"/>
      <c r="H169" s="154"/>
      <c r="I169" s="5"/>
    </row>
    <row r="170" spans="1:9" s="15" customFormat="1" ht="31.5" x14ac:dyDescent="0.25">
      <c r="A170" s="21" t="s">
        <v>247</v>
      </c>
      <c r="B170" s="29" t="s">
        <v>28</v>
      </c>
      <c r="C170" s="23" t="s">
        <v>22</v>
      </c>
      <c r="D170" s="78" t="s">
        <v>700</v>
      </c>
      <c r="E170" s="97" t="s">
        <v>700</v>
      </c>
      <c r="F170" s="28"/>
      <c r="G170" s="28"/>
      <c r="H170" s="154"/>
      <c r="I170" s="5"/>
    </row>
    <row r="171" spans="1:9" s="15" customFormat="1" ht="31.5" x14ac:dyDescent="0.25">
      <c r="A171" s="21" t="s">
        <v>248</v>
      </c>
      <c r="B171" s="29" t="s">
        <v>30</v>
      </c>
      <c r="C171" s="23" t="s">
        <v>22</v>
      </c>
      <c r="D171" s="78" t="s">
        <v>700</v>
      </c>
      <c r="E171" s="97" t="s">
        <v>700</v>
      </c>
      <c r="F171" s="28"/>
      <c r="G171" s="28"/>
      <c r="H171" s="154"/>
      <c r="I171" s="5"/>
    </row>
    <row r="172" spans="1:9" s="15" customFormat="1" x14ac:dyDescent="0.25">
      <c r="A172" s="21" t="s">
        <v>249</v>
      </c>
      <c r="B172" s="22" t="s">
        <v>32</v>
      </c>
      <c r="C172" s="23" t="s">
        <v>22</v>
      </c>
      <c r="D172" s="78" t="s">
        <v>700</v>
      </c>
      <c r="E172" s="97" t="s">
        <v>700</v>
      </c>
      <c r="F172" s="28"/>
      <c r="G172" s="28"/>
      <c r="H172" s="154"/>
      <c r="I172" s="5"/>
    </row>
    <row r="173" spans="1:9" s="15" customFormat="1" x14ac:dyDescent="0.25">
      <c r="A173" s="21" t="s">
        <v>250</v>
      </c>
      <c r="B173" s="22" t="s">
        <v>34</v>
      </c>
      <c r="C173" s="23" t="s">
        <v>22</v>
      </c>
      <c r="D173" s="121">
        <f>D29*1.18</f>
        <v>170.2799</v>
      </c>
      <c r="E173" s="121">
        <f>E29*1.18</f>
        <v>162.61580000000001</v>
      </c>
      <c r="F173" s="28"/>
      <c r="G173" s="28"/>
      <c r="H173" s="154"/>
      <c r="I173" s="5"/>
    </row>
    <row r="174" spans="1:9" s="15" customFormat="1" x14ac:dyDescent="0.25">
      <c r="A174" s="21" t="s">
        <v>251</v>
      </c>
      <c r="B174" s="22" t="s">
        <v>36</v>
      </c>
      <c r="C174" s="23" t="s">
        <v>22</v>
      </c>
      <c r="D174" s="78" t="s">
        <v>700</v>
      </c>
      <c r="E174" s="97" t="s">
        <v>700</v>
      </c>
      <c r="F174" s="28"/>
      <c r="G174" s="28"/>
      <c r="H174" s="154"/>
      <c r="I174" s="5"/>
    </row>
    <row r="175" spans="1:9" s="15" customFormat="1" x14ac:dyDescent="0.25">
      <c r="A175" s="21" t="s">
        <v>252</v>
      </c>
      <c r="B175" s="22" t="s">
        <v>38</v>
      </c>
      <c r="C175" s="23" t="s">
        <v>22</v>
      </c>
      <c r="D175" s="101" t="s">
        <v>700</v>
      </c>
      <c r="E175" s="121">
        <f>E31*1.18</f>
        <v>1.6850399999999999</v>
      </c>
      <c r="F175" s="28"/>
      <c r="G175" s="28"/>
      <c r="H175" s="154"/>
      <c r="I175" s="5"/>
    </row>
    <row r="176" spans="1:9" s="15" customFormat="1" x14ac:dyDescent="0.25">
      <c r="A176" s="21" t="s">
        <v>253</v>
      </c>
      <c r="B176" s="22" t="s">
        <v>40</v>
      </c>
      <c r="C176" s="23" t="s">
        <v>22</v>
      </c>
      <c r="D176" s="78" t="s">
        <v>700</v>
      </c>
      <c r="E176" s="97" t="s">
        <v>700</v>
      </c>
      <c r="F176" s="28"/>
      <c r="G176" s="28"/>
      <c r="H176" s="154"/>
      <c r="I176" s="5"/>
    </row>
    <row r="177" spans="1:9" s="15" customFormat="1" x14ac:dyDescent="0.25">
      <c r="A177" s="21" t="s">
        <v>254</v>
      </c>
      <c r="B177" s="22" t="s">
        <v>42</v>
      </c>
      <c r="C177" s="23" t="s">
        <v>22</v>
      </c>
      <c r="D177" s="78" t="s">
        <v>700</v>
      </c>
      <c r="E177" s="97" t="s">
        <v>700</v>
      </c>
      <c r="F177" s="28"/>
      <c r="G177" s="28"/>
      <c r="H177" s="154"/>
      <c r="I177" s="5"/>
    </row>
    <row r="178" spans="1:9" s="15" customFormat="1" ht="31.5" x14ac:dyDescent="0.25">
      <c r="A178" s="21" t="s">
        <v>255</v>
      </c>
      <c r="B178" s="26" t="s">
        <v>44</v>
      </c>
      <c r="C178" s="23" t="s">
        <v>22</v>
      </c>
      <c r="D178" s="78" t="s">
        <v>700</v>
      </c>
      <c r="E178" s="97" t="s">
        <v>700</v>
      </c>
      <c r="F178" s="28"/>
      <c r="G178" s="28"/>
      <c r="H178" s="154"/>
      <c r="I178" s="5"/>
    </row>
    <row r="179" spans="1:9" s="15" customFormat="1" x14ac:dyDescent="0.25">
      <c r="A179" s="21" t="s">
        <v>256</v>
      </c>
      <c r="B179" s="27" t="s">
        <v>46</v>
      </c>
      <c r="C179" s="23" t="s">
        <v>22</v>
      </c>
      <c r="D179" s="78" t="s">
        <v>700</v>
      </c>
      <c r="E179" s="97" t="s">
        <v>700</v>
      </c>
      <c r="F179" s="28"/>
      <c r="G179" s="28"/>
      <c r="H179" s="154"/>
      <c r="I179" s="5"/>
    </row>
    <row r="180" spans="1:9" s="15" customFormat="1" x14ac:dyDescent="0.25">
      <c r="A180" s="21" t="s">
        <v>257</v>
      </c>
      <c r="B180" s="27" t="s">
        <v>48</v>
      </c>
      <c r="C180" s="23" t="s">
        <v>22</v>
      </c>
      <c r="D180" s="78" t="s">
        <v>700</v>
      </c>
      <c r="E180" s="97" t="s">
        <v>700</v>
      </c>
      <c r="F180" s="28"/>
      <c r="G180" s="28"/>
      <c r="H180" s="154"/>
      <c r="I180" s="5"/>
    </row>
    <row r="181" spans="1:9" s="15" customFormat="1" ht="31.5" x14ac:dyDescent="0.25">
      <c r="A181" s="21" t="s">
        <v>258</v>
      </c>
      <c r="B181" s="30" t="s">
        <v>259</v>
      </c>
      <c r="C181" s="23" t="s">
        <v>22</v>
      </c>
      <c r="D181" s="78" t="s">
        <v>700</v>
      </c>
      <c r="E181" s="97" t="s">
        <v>700</v>
      </c>
      <c r="F181" s="28"/>
      <c r="G181" s="28"/>
      <c r="H181" s="154"/>
      <c r="I181" s="5"/>
    </row>
    <row r="182" spans="1:9" s="15" customFormat="1" x14ac:dyDescent="0.25">
      <c r="A182" s="21" t="s">
        <v>260</v>
      </c>
      <c r="B182" s="29" t="s">
        <v>261</v>
      </c>
      <c r="C182" s="23" t="s">
        <v>22</v>
      </c>
      <c r="D182" s="78" t="s">
        <v>700</v>
      </c>
      <c r="E182" s="97" t="s">
        <v>700</v>
      </c>
      <c r="F182" s="28"/>
      <c r="G182" s="28"/>
      <c r="H182" s="154"/>
      <c r="I182" s="5"/>
    </row>
    <row r="183" spans="1:9" s="15" customFormat="1" x14ac:dyDescent="0.25">
      <c r="A183" s="21" t="s">
        <v>262</v>
      </c>
      <c r="B183" s="29" t="s">
        <v>263</v>
      </c>
      <c r="C183" s="23" t="s">
        <v>22</v>
      </c>
      <c r="D183" s="78" t="s">
        <v>700</v>
      </c>
      <c r="E183" s="97" t="s">
        <v>700</v>
      </c>
      <c r="F183" s="28"/>
      <c r="G183" s="28"/>
      <c r="H183" s="154"/>
      <c r="I183" s="5"/>
    </row>
    <row r="184" spans="1:9" s="15" customFormat="1" x14ac:dyDescent="0.25">
      <c r="A184" s="21" t="s">
        <v>264</v>
      </c>
      <c r="B184" s="22" t="s">
        <v>50</v>
      </c>
      <c r="C184" s="23" t="s">
        <v>22</v>
      </c>
      <c r="D184" s="101" t="s">
        <v>700</v>
      </c>
      <c r="E184" s="121">
        <f>E37*1.18</f>
        <v>9.5639000000000003</v>
      </c>
      <c r="F184" s="28"/>
      <c r="G184" s="28"/>
      <c r="H184" s="154"/>
      <c r="I184" s="5"/>
    </row>
    <row r="185" spans="1:9" s="15" customFormat="1" x14ac:dyDescent="0.25">
      <c r="A185" s="21" t="s">
        <v>265</v>
      </c>
      <c r="B185" s="47" t="s">
        <v>266</v>
      </c>
      <c r="C185" s="23" t="s">
        <v>22</v>
      </c>
      <c r="D185" s="120">
        <f>SUM(D194:D202)-D197+D187</f>
        <v>147.52066599999998</v>
      </c>
      <c r="E185" s="120">
        <f>SUM(E194:E202)-E197+E187</f>
        <v>147.846</v>
      </c>
      <c r="F185" s="28"/>
      <c r="G185" s="28"/>
      <c r="H185" s="154"/>
      <c r="I185" s="5"/>
    </row>
    <row r="186" spans="1:9" s="15" customFormat="1" x14ac:dyDescent="0.25">
      <c r="A186" s="21" t="s">
        <v>267</v>
      </c>
      <c r="B186" s="30" t="s">
        <v>268</v>
      </c>
      <c r="C186" s="23" t="s">
        <v>22</v>
      </c>
      <c r="D186" s="78" t="s">
        <v>700</v>
      </c>
      <c r="E186" s="97" t="s">
        <v>700</v>
      </c>
      <c r="F186" s="28"/>
      <c r="G186" s="28"/>
      <c r="H186" s="154"/>
      <c r="I186" s="5"/>
    </row>
    <row r="187" spans="1:9" s="15" customFormat="1" x14ac:dyDescent="0.25">
      <c r="A187" s="21" t="s">
        <v>269</v>
      </c>
      <c r="B187" s="30" t="s">
        <v>270</v>
      </c>
      <c r="C187" s="23" t="s">
        <v>22</v>
      </c>
      <c r="D187" s="121">
        <f>D55*1.18+D59*1.18</f>
        <v>68.014019999999988</v>
      </c>
      <c r="E187" s="121">
        <f>E55*1.18+E59*1.18</f>
        <v>69.001679999999993</v>
      </c>
      <c r="F187" s="28"/>
      <c r="G187" s="28"/>
      <c r="H187" s="154"/>
      <c r="I187" s="5"/>
    </row>
    <row r="188" spans="1:9" s="15" customFormat="1" x14ac:dyDescent="0.25">
      <c r="A188" s="21" t="s">
        <v>271</v>
      </c>
      <c r="B188" s="29" t="s">
        <v>272</v>
      </c>
      <c r="C188" s="23" t="s">
        <v>22</v>
      </c>
      <c r="D188" s="78" t="s">
        <v>700</v>
      </c>
      <c r="E188" s="97" t="s">
        <v>700</v>
      </c>
      <c r="F188" s="28"/>
      <c r="G188" s="28"/>
      <c r="H188" s="154"/>
      <c r="I188" s="5"/>
    </row>
    <row r="189" spans="1:9" s="15" customFormat="1" x14ac:dyDescent="0.25">
      <c r="A189" s="21" t="s">
        <v>273</v>
      </c>
      <c r="B189" s="29" t="s">
        <v>274</v>
      </c>
      <c r="C189" s="23" t="s">
        <v>22</v>
      </c>
      <c r="D189" s="78" t="s">
        <v>700</v>
      </c>
      <c r="E189" s="97" t="s">
        <v>700</v>
      </c>
      <c r="F189" s="28"/>
      <c r="G189" s="28"/>
      <c r="H189" s="154"/>
      <c r="I189" s="5"/>
    </row>
    <row r="190" spans="1:9" s="15" customFormat="1" x14ac:dyDescent="0.25">
      <c r="A190" s="21" t="s">
        <v>275</v>
      </c>
      <c r="B190" s="29" t="s">
        <v>276</v>
      </c>
      <c r="C190" s="23" t="s">
        <v>22</v>
      </c>
      <c r="D190" s="121">
        <f>D57*1.18</f>
        <v>66.366739999999993</v>
      </c>
      <c r="E190" s="121">
        <f>E57*1.18</f>
        <v>67.25645999999999</v>
      </c>
      <c r="F190" s="28"/>
      <c r="G190" s="28"/>
      <c r="H190" s="154"/>
      <c r="I190" s="5"/>
    </row>
    <row r="191" spans="1:9" s="15" customFormat="1" ht="31.5" x14ac:dyDescent="0.25">
      <c r="A191" s="21" t="s">
        <v>277</v>
      </c>
      <c r="B191" s="30" t="s">
        <v>278</v>
      </c>
      <c r="C191" s="23" t="s">
        <v>22</v>
      </c>
      <c r="D191" s="78" t="s">
        <v>700</v>
      </c>
      <c r="E191" s="97" t="s">
        <v>700</v>
      </c>
      <c r="F191" s="28"/>
      <c r="G191" s="28"/>
      <c r="H191" s="154"/>
      <c r="I191" s="5"/>
    </row>
    <row r="192" spans="1:9" s="15" customFormat="1" ht="31.5" x14ac:dyDescent="0.25">
      <c r="A192" s="21" t="s">
        <v>279</v>
      </c>
      <c r="B192" s="30" t="s">
        <v>280</v>
      </c>
      <c r="C192" s="23" t="s">
        <v>22</v>
      </c>
      <c r="D192" s="78" t="s">
        <v>700</v>
      </c>
      <c r="E192" s="97" t="s">
        <v>700</v>
      </c>
      <c r="F192" s="28"/>
      <c r="G192" s="28"/>
      <c r="H192" s="154"/>
      <c r="I192" s="5"/>
    </row>
    <row r="193" spans="1:12" s="15" customFormat="1" x14ac:dyDescent="0.25">
      <c r="A193" s="21" t="s">
        <v>281</v>
      </c>
      <c r="B193" s="30" t="s">
        <v>282</v>
      </c>
      <c r="C193" s="23" t="s">
        <v>22</v>
      </c>
      <c r="D193" s="78" t="s">
        <v>700</v>
      </c>
      <c r="E193" s="97" t="s">
        <v>700</v>
      </c>
      <c r="F193" s="28"/>
      <c r="G193" s="28"/>
      <c r="H193" s="154"/>
      <c r="I193" s="5"/>
    </row>
    <row r="194" spans="1:12" s="15" customFormat="1" x14ac:dyDescent="0.25">
      <c r="A194" s="21" t="s">
        <v>283</v>
      </c>
      <c r="B194" s="30" t="s">
        <v>284</v>
      </c>
      <c r="C194" s="23" t="s">
        <v>22</v>
      </c>
      <c r="D194" s="121">
        <v>36.302999999999997</v>
      </c>
      <c r="E194" s="121">
        <v>41.078000000000003</v>
      </c>
      <c r="F194" s="28"/>
      <c r="G194" s="28"/>
      <c r="H194" s="154"/>
      <c r="I194" s="5"/>
      <c r="K194" s="87">
        <v>47.042000000000002</v>
      </c>
      <c r="L194" s="87">
        <f>41.078</f>
        <v>41.078000000000003</v>
      </c>
    </row>
    <row r="195" spans="1:12" s="15" customFormat="1" x14ac:dyDescent="0.25">
      <c r="A195" s="21" t="s">
        <v>285</v>
      </c>
      <c r="B195" s="30" t="s">
        <v>286</v>
      </c>
      <c r="C195" s="23" t="s">
        <v>22</v>
      </c>
      <c r="D195" s="101">
        <v>10.739000000000001</v>
      </c>
      <c r="E195" s="121">
        <v>12.278</v>
      </c>
      <c r="F195" s="28"/>
      <c r="G195" s="28"/>
      <c r="H195" s="154"/>
      <c r="I195" s="5"/>
      <c r="K195" s="87">
        <v>48.042000000000002</v>
      </c>
      <c r="L195" s="87">
        <f>12.278</f>
        <v>12.278</v>
      </c>
    </row>
    <row r="196" spans="1:12" s="15" customFormat="1" x14ac:dyDescent="0.25">
      <c r="A196" s="21" t="s">
        <v>287</v>
      </c>
      <c r="B196" s="30" t="s">
        <v>288</v>
      </c>
      <c r="C196" s="23" t="s">
        <v>22</v>
      </c>
      <c r="D196" s="101">
        <f>D70+D124</f>
        <v>6.0152999999999999</v>
      </c>
      <c r="E196" s="101">
        <f>E70+E124</f>
        <v>4.6920000000000002</v>
      </c>
      <c r="F196" s="28"/>
      <c r="G196" s="28"/>
      <c r="H196" s="154"/>
      <c r="I196" s="5"/>
    </row>
    <row r="197" spans="1:12" s="15" customFormat="1" x14ac:dyDescent="0.25">
      <c r="A197" s="21" t="s">
        <v>289</v>
      </c>
      <c r="B197" s="29" t="s">
        <v>290</v>
      </c>
      <c r="C197" s="23" t="s">
        <v>22</v>
      </c>
      <c r="D197" s="101">
        <f>D124</f>
        <v>3.8130000000000002</v>
      </c>
      <c r="E197" s="101">
        <f>E124</f>
        <v>2.3919999999999999</v>
      </c>
      <c r="F197" s="28"/>
      <c r="G197" s="28"/>
      <c r="H197" s="154"/>
      <c r="I197" s="5"/>
    </row>
    <row r="198" spans="1:12" s="15" customFormat="1" x14ac:dyDescent="0.25">
      <c r="A198" s="21" t="s">
        <v>291</v>
      </c>
      <c r="B198" s="30" t="s">
        <v>292</v>
      </c>
      <c r="C198" s="23" t="s">
        <v>22</v>
      </c>
      <c r="D198" s="121">
        <f>(D60+D61)*1.18</f>
        <v>7.1673199999999992</v>
      </c>
      <c r="E198" s="121">
        <f>(E60+E61)*1.18</f>
        <v>10.65658</v>
      </c>
      <c r="F198" s="28"/>
      <c r="G198" s="28"/>
      <c r="H198" s="154"/>
      <c r="I198" s="5"/>
    </row>
    <row r="199" spans="1:12" s="15" customFormat="1" x14ac:dyDescent="0.25">
      <c r="A199" s="21" t="s">
        <v>293</v>
      </c>
      <c r="B199" s="30" t="s">
        <v>294</v>
      </c>
      <c r="C199" s="23" t="s">
        <v>22</v>
      </c>
      <c r="D199" s="121">
        <f>D67*1.18</f>
        <v>1.8053999999999999</v>
      </c>
      <c r="E199" s="121">
        <f>E67*1.18</f>
        <v>0.90033999999999992</v>
      </c>
      <c r="F199" s="169"/>
      <c r="G199" s="169"/>
      <c r="H199" s="170"/>
      <c r="I199" s="5"/>
    </row>
    <row r="200" spans="1:12" s="15" customFormat="1" x14ac:dyDescent="0.25">
      <c r="A200" s="21" t="s">
        <v>295</v>
      </c>
      <c r="B200" s="30" t="s">
        <v>296</v>
      </c>
      <c r="C200" s="23" t="s">
        <v>22</v>
      </c>
      <c r="D200" s="121">
        <f>D75*1.18</f>
        <v>9.25474</v>
      </c>
      <c r="E200" s="121">
        <f>E75*1.18</f>
        <v>5.7713799999999997</v>
      </c>
      <c r="F200" s="28"/>
      <c r="G200" s="28"/>
      <c r="H200" s="154"/>
      <c r="I200" s="5"/>
    </row>
    <row r="201" spans="1:12" s="15" customFormat="1" ht="31.5" x14ac:dyDescent="0.25">
      <c r="A201" s="21" t="s">
        <v>297</v>
      </c>
      <c r="B201" s="30" t="s">
        <v>298</v>
      </c>
      <c r="C201" s="23" t="s">
        <v>22</v>
      </c>
      <c r="D201" s="78" t="s">
        <v>700</v>
      </c>
      <c r="E201" s="97" t="s">
        <v>700</v>
      </c>
      <c r="F201" s="28"/>
      <c r="G201" s="28"/>
      <c r="H201" s="154"/>
      <c r="I201" s="5"/>
    </row>
    <row r="202" spans="1:12" s="15" customFormat="1" x14ac:dyDescent="0.25">
      <c r="A202" s="21" t="s">
        <v>299</v>
      </c>
      <c r="B202" s="30" t="s">
        <v>300</v>
      </c>
      <c r="C202" s="23" t="s">
        <v>22</v>
      </c>
      <c r="D202" s="121">
        <f>(D76+D74)*1.18</f>
        <v>8.22188599999998</v>
      </c>
      <c r="E202" s="121">
        <f>(E76+E74)*1.18</f>
        <v>3.4680199999999903</v>
      </c>
      <c r="F202" s="28"/>
      <c r="G202" s="28"/>
      <c r="H202" s="154"/>
      <c r="I202" s="5"/>
    </row>
    <row r="203" spans="1:12" s="15" customFormat="1" x14ac:dyDescent="0.25">
      <c r="A203" s="21" t="s">
        <v>301</v>
      </c>
      <c r="B203" s="47" t="s">
        <v>302</v>
      </c>
      <c r="C203" s="23" t="s">
        <v>22</v>
      </c>
      <c r="D203" s="100">
        <v>0</v>
      </c>
      <c r="E203" s="120">
        <f t="shared" ref="E203" si="19">SUM(E204:E209)</f>
        <v>0</v>
      </c>
      <c r="F203" s="169"/>
      <c r="G203" s="169"/>
      <c r="H203" s="170"/>
      <c r="I203" s="5"/>
    </row>
    <row r="204" spans="1:12" s="15" customFormat="1" x14ac:dyDescent="0.25">
      <c r="A204" s="21" t="s">
        <v>303</v>
      </c>
      <c r="B204" s="30" t="s">
        <v>304</v>
      </c>
      <c r="C204" s="23" t="s">
        <v>22</v>
      </c>
      <c r="D204" s="78">
        <v>0</v>
      </c>
      <c r="E204" s="97">
        <v>0</v>
      </c>
      <c r="F204" s="28"/>
      <c r="G204" s="28"/>
      <c r="H204" s="154"/>
      <c r="I204" s="5"/>
    </row>
    <row r="205" spans="1:12" s="15" customFormat="1" x14ac:dyDescent="0.25">
      <c r="A205" s="21" t="s">
        <v>305</v>
      </c>
      <c r="B205" s="30" t="s">
        <v>306</v>
      </c>
      <c r="C205" s="23" t="s">
        <v>22</v>
      </c>
      <c r="D205" s="78">
        <v>0</v>
      </c>
      <c r="E205" s="97">
        <v>0</v>
      </c>
      <c r="F205" s="28"/>
      <c r="G205" s="28"/>
      <c r="H205" s="154"/>
      <c r="I205" s="5"/>
    </row>
    <row r="206" spans="1:12" s="15" customFormat="1" ht="31.5" x14ac:dyDescent="0.25">
      <c r="A206" s="21" t="s">
        <v>307</v>
      </c>
      <c r="B206" s="29" t="s">
        <v>308</v>
      </c>
      <c r="C206" s="23" t="s">
        <v>22</v>
      </c>
      <c r="D206" s="78" t="s">
        <v>700</v>
      </c>
      <c r="E206" s="97" t="s">
        <v>700</v>
      </c>
      <c r="F206" s="28"/>
      <c r="G206" s="28"/>
      <c r="H206" s="154"/>
      <c r="I206" s="5"/>
    </row>
    <row r="207" spans="1:12" s="15" customFormat="1" x14ac:dyDescent="0.25">
      <c r="A207" s="21" t="s">
        <v>309</v>
      </c>
      <c r="B207" s="31" t="s">
        <v>310</v>
      </c>
      <c r="C207" s="23" t="s">
        <v>22</v>
      </c>
      <c r="D207" s="78" t="s">
        <v>700</v>
      </c>
      <c r="E207" s="97" t="s">
        <v>700</v>
      </c>
      <c r="F207" s="28"/>
      <c r="G207" s="28"/>
      <c r="H207" s="154"/>
      <c r="I207" s="5"/>
    </row>
    <row r="208" spans="1:12" s="15" customFormat="1" x14ac:dyDescent="0.25">
      <c r="A208" s="21" t="s">
        <v>311</v>
      </c>
      <c r="B208" s="31" t="s">
        <v>312</v>
      </c>
      <c r="C208" s="23" t="s">
        <v>22</v>
      </c>
      <c r="D208" s="78" t="s">
        <v>700</v>
      </c>
      <c r="E208" s="97" t="s">
        <v>700</v>
      </c>
      <c r="F208" s="28"/>
      <c r="G208" s="28"/>
      <c r="H208" s="154"/>
      <c r="I208" s="5"/>
    </row>
    <row r="209" spans="1:9" s="15" customFormat="1" x14ac:dyDescent="0.25">
      <c r="A209" s="21" t="s">
        <v>313</v>
      </c>
      <c r="B209" s="30" t="s">
        <v>314</v>
      </c>
      <c r="C209" s="23" t="s">
        <v>22</v>
      </c>
      <c r="D209" s="78">
        <v>0</v>
      </c>
      <c r="E209" s="97">
        <v>0</v>
      </c>
      <c r="F209" s="28"/>
      <c r="G209" s="28"/>
      <c r="H209" s="154"/>
      <c r="I209" s="5"/>
    </row>
    <row r="210" spans="1:9" s="15" customFormat="1" x14ac:dyDescent="0.25">
      <c r="A210" s="21" t="s">
        <v>315</v>
      </c>
      <c r="B210" s="47" t="s">
        <v>316</v>
      </c>
      <c r="C210" s="23" t="s">
        <v>22</v>
      </c>
      <c r="D210" s="100">
        <v>0</v>
      </c>
      <c r="E210" s="120">
        <f t="shared" ref="E210" si="20">E211+E218+E219+E220</f>
        <v>8.9167319999999997</v>
      </c>
      <c r="F210" s="28"/>
      <c r="G210" s="28"/>
      <c r="H210" s="154"/>
      <c r="I210" s="5"/>
    </row>
    <row r="211" spans="1:9" s="15" customFormat="1" x14ac:dyDescent="0.25">
      <c r="A211" s="21" t="s">
        <v>317</v>
      </c>
      <c r="B211" s="30" t="s">
        <v>318</v>
      </c>
      <c r="C211" s="23" t="s">
        <v>22</v>
      </c>
      <c r="D211" s="101">
        <v>0</v>
      </c>
      <c r="E211" s="121">
        <f>SUM(E212:E217)</f>
        <v>8.9167319999999997</v>
      </c>
      <c r="F211" s="28"/>
      <c r="G211" s="28"/>
      <c r="H211" s="154"/>
      <c r="I211" s="5"/>
    </row>
    <row r="212" spans="1:9" s="15" customFormat="1" x14ac:dyDescent="0.25">
      <c r="A212" s="21" t="s">
        <v>319</v>
      </c>
      <c r="B212" s="29" t="s">
        <v>320</v>
      </c>
      <c r="C212" s="23" t="s">
        <v>22</v>
      </c>
      <c r="D212" s="78">
        <v>0</v>
      </c>
      <c r="E212" s="97">
        <f>0.471+0.755*1.18+0.0883*1.18+0.823*1.18+4.197*1.18+1.239*1.18</f>
        <v>8.8517139999999994</v>
      </c>
      <c r="F212" s="28"/>
      <c r="G212" s="28"/>
      <c r="H212" s="154"/>
      <c r="I212" s="5"/>
    </row>
    <row r="213" spans="1:9" s="15" customFormat="1" x14ac:dyDescent="0.25">
      <c r="A213" s="21" t="s">
        <v>321</v>
      </c>
      <c r="B213" s="29" t="s">
        <v>322</v>
      </c>
      <c r="C213" s="23" t="s">
        <v>22</v>
      </c>
      <c r="D213" s="78" t="s">
        <v>700</v>
      </c>
      <c r="E213" s="97">
        <f>0.0541*1.18</f>
        <v>6.3838000000000006E-2</v>
      </c>
      <c r="F213" s="28"/>
      <c r="G213" s="28"/>
      <c r="H213" s="154"/>
      <c r="I213" s="5"/>
    </row>
    <row r="214" spans="1:9" s="15" customFormat="1" x14ac:dyDescent="0.25">
      <c r="A214" s="21" t="s">
        <v>323</v>
      </c>
      <c r="B214" s="29" t="s">
        <v>324</v>
      </c>
      <c r="C214" s="23" t="s">
        <v>22</v>
      </c>
      <c r="D214" s="78" t="s">
        <v>700</v>
      </c>
      <c r="E214" s="97">
        <f>0.001*1.18</f>
        <v>1.1800000000000001E-3</v>
      </c>
      <c r="F214" s="28"/>
      <c r="G214" s="28"/>
      <c r="H214" s="154"/>
      <c r="I214" s="5"/>
    </row>
    <row r="215" spans="1:9" s="15" customFormat="1" x14ac:dyDescent="0.25">
      <c r="A215" s="21" t="s">
        <v>325</v>
      </c>
      <c r="B215" s="29" t="s">
        <v>326</v>
      </c>
      <c r="C215" s="23" t="s">
        <v>22</v>
      </c>
      <c r="D215" s="78" t="s">
        <v>700</v>
      </c>
      <c r="E215" s="97" t="s">
        <v>700</v>
      </c>
      <c r="F215" s="28"/>
      <c r="G215" s="28"/>
      <c r="H215" s="154"/>
      <c r="I215" s="5"/>
    </row>
    <row r="216" spans="1:9" s="15" customFormat="1" x14ac:dyDescent="0.25">
      <c r="A216" s="21" t="s">
        <v>327</v>
      </c>
      <c r="B216" s="29" t="s">
        <v>328</v>
      </c>
      <c r="C216" s="23" t="s">
        <v>22</v>
      </c>
      <c r="D216" s="78" t="s">
        <v>700</v>
      </c>
      <c r="E216" s="97" t="s">
        <v>700</v>
      </c>
      <c r="F216" s="28"/>
      <c r="G216" s="28"/>
      <c r="H216" s="154"/>
      <c r="I216" s="5"/>
    </row>
    <row r="217" spans="1:9" s="15" customFormat="1" x14ac:dyDescent="0.25">
      <c r="A217" s="21" t="s">
        <v>329</v>
      </c>
      <c r="B217" s="29" t="s">
        <v>330</v>
      </c>
      <c r="C217" s="23" t="s">
        <v>22</v>
      </c>
      <c r="D217" s="78" t="s">
        <v>700</v>
      </c>
      <c r="E217" s="97" t="s">
        <v>700</v>
      </c>
      <c r="F217" s="28"/>
      <c r="G217" s="28"/>
      <c r="H217" s="154"/>
      <c r="I217" s="5"/>
    </row>
    <row r="218" spans="1:9" s="15" customFormat="1" x14ac:dyDescent="0.25">
      <c r="A218" s="21" t="s">
        <v>331</v>
      </c>
      <c r="B218" s="30" t="s">
        <v>332</v>
      </c>
      <c r="C218" s="23" t="s">
        <v>22</v>
      </c>
      <c r="D218" s="78">
        <v>0</v>
      </c>
      <c r="E218" s="97">
        <v>0</v>
      </c>
      <c r="F218" s="28"/>
      <c r="G218" s="28"/>
      <c r="H218" s="154"/>
      <c r="I218" s="5"/>
    </row>
    <row r="219" spans="1:9" s="15" customFormat="1" x14ac:dyDescent="0.25">
      <c r="A219" s="21" t="s">
        <v>333</v>
      </c>
      <c r="B219" s="30" t="s">
        <v>334</v>
      </c>
      <c r="C219" s="23" t="s">
        <v>22</v>
      </c>
      <c r="D219" s="78">
        <v>0</v>
      </c>
      <c r="E219" s="97">
        <v>0</v>
      </c>
      <c r="F219" s="28"/>
      <c r="G219" s="28"/>
      <c r="H219" s="154"/>
      <c r="I219" s="5"/>
    </row>
    <row r="220" spans="1:9" s="15" customFormat="1" x14ac:dyDescent="0.25">
      <c r="A220" s="21" t="s">
        <v>335</v>
      </c>
      <c r="B220" s="30" t="s">
        <v>113</v>
      </c>
      <c r="C220" s="23" t="s">
        <v>229</v>
      </c>
      <c r="D220" s="78">
        <v>0</v>
      </c>
      <c r="E220" s="97">
        <v>0</v>
      </c>
      <c r="F220" s="28"/>
      <c r="G220" s="28"/>
      <c r="H220" s="154"/>
      <c r="I220" s="5"/>
    </row>
    <row r="221" spans="1:9" s="15" customFormat="1" ht="31.5" x14ac:dyDescent="0.25">
      <c r="A221" s="21" t="s">
        <v>336</v>
      </c>
      <c r="B221" s="30" t="s">
        <v>337</v>
      </c>
      <c r="C221" s="23" t="s">
        <v>22</v>
      </c>
      <c r="D221" s="78" t="s">
        <v>700</v>
      </c>
      <c r="E221" s="97" t="s">
        <v>700</v>
      </c>
      <c r="F221" s="28"/>
      <c r="G221" s="28"/>
      <c r="H221" s="154"/>
      <c r="I221" s="5"/>
    </row>
    <row r="222" spans="1:9" s="15" customFormat="1" x14ac:dyDescent="0.25">
      <c r="A222" s="21" t="s">
        <v>338</v>
      </c>
      <c r="B222" s="47" t="s">
        <v>339</v>
      </c>
      <c r="C222" s="23" t="s">
        <v>22</v>
      </c>
      <c r="D222" s="100">
        <v>0</v>
      </c>
      <c r="E222" s="120">
        <f t="shared" ref="E222" si="21">SUM(E223:E234)</f>
        <v>1.429</v>
      </c>
      <c r="F222" s="28"/>
      <c r="G222" s="28"/>
      <c r="H222" s="154"/>
      <c r="I222" s="5"/>
    </row>
    <row r="223" spans="1:9" s="15" customFormat="1" x14ac:dyDescent="0.25">
      <c r="A223" s="21" t="s">
        <v>340</v>
      </c>
      <c r="B223" s="30" t="s">
        <v>341</v>
      </c>
      <c r="C223" s="23" t="s">
        <v>22</v>
      </c>
      <c r="D223" s="78" t="s">
        <v>700</v>
      </c>
      <c r="E223" s="97">
        <v>1.429</v>
      </c>
      <c r="F223" s="28"/>
      <c r="G223" s="28"/>
      <c r="H223" s="154"/>
      <c r="I223" s="5"/>
    </row>
    <row r="224" spans="1:9" s="15" customFormat="1" x14ac:dyDescent="0.25">
      <c r="A224" s="21" t="s">
        <v>342</v>
      </c>
      <c r="B224" s="30" t="s">
        <v>343</v>
      </c>
      <c r="C224" s="23" t="s">
        <v>22</v>
      </c>
      <c r="D224" s="78" t="s">
        <v>700</v>
      </c>
      <c r="E224" s="97" t="s">
        <v>700</v>
      </c>
      <c r="F224" s="28"/>
      <c r="G224" s="28"/>
      <c r="H224" s="154"/>
      <c r="I224" s="5"/>
    </row>
    <row r="225" spans="1:9" s="15" customFormat="1" x14ac:dyDescent="0.25">
      <c r="A225" s="21" t="s">
        <v>344</v>
      </c>
      <c r="B225" s="29" t="s">
        <v>345</v>
      </c>
      <c r="C225" s="23" t="s">
        <v>22</v>
      </c>
      <c r="D225" s="78" t="s">
        <v>700</v>
      </c>
      <c r="E225" s="97" t="s">
        <v>700</v>
      </c>
      <c r="F225" s="28"/>
      <c r="G225" s="28"/>
      <c r="H225" s="154"/>
      <c r="I225" s="5"/>
    </row>
    <row r="226" spans="1:9" s="15" customFormat="1" x14ac:dyDescent="0.25">
      <c r="A226" s="21" t="s">
        <v>346</v>
      </c>
      <c r="B226" s="29" t="s">
        <v>347</v>
      </c>
      <c r="C226" s="23" t="s">
        <v>22</v>
      </c>
      <c r="D226" s="78" t="s">
        <v>700</v>
      </c>
      <c r="E226" s="97" t="s">
        <v>700</v>
      </c>
      <c r="F226" s="28"/>
      <c r="G226" s="28"/>
      <c r="H226" s="154"/>
      <c r="I226" s="5"/>
    </row>
    <row r="227" spans="1:9" s="15" customFormat="1" x14ac:dyDescent="0.25">
      <c r="A227" s="21" t="s">
        <v>348</v>
      </c>
      <c r="B227" s="29" t="s">
        <v>349</v>
      </c>
      <c r="C227" s="23" t="s">
        <v>22</v>
      </c>
      <c r="D227" s="78" t="s">
        <v>700</v>
      </c>
      <c r="E227" s="97" t="s">
        <v>700</v>
      </c>
      <c r="F227" s="28"/>
      <c r="G227" s="28"/>
      <c r="H227" s="154"/>
      <c r="I227" s="5"/>
    </row>
    <row r="228" spans="1:9" s="15" customFormat="1" x14ac:dyDescent="0.25">
      <c r="A228" s="21" t="s">
        <v>350</v>
      </c>
      <c r="B228" s="30" t="s">
        <v>351</v>
      </c>
      <c r="C228" s="23" t="s">
        <v>22</v>
      </c>
      <c r="D228" s="78" t="s">
        <v>700</v>
      </c>
      <c r="E228" s="97" t="s">
        <v>700</v>
      </c>
      <c r="F228" s="28"/>
      <c r="G228" s="28"/>
      <c r="H228" s="154"/>
      <c r="I228" s="5"/>
    </row>
    <row r="229" spans="1:9" s="15" customFormat="1" x14ac:dyDescent="0.25">
      <c r="A229" s="21" t="s">
        <v>352</v>
      </c>
      <c r="B229" s="30" t="s">
        <v>353</v>
      </c>
      <c r="C229" s="23" t="s">
        <v>22</v>
      </c>
      <c r="D229" s="78" t="s">
        <v>700</v>
      </c>
      <c r="E229" s="97" t="s">
        <v>700</v>
      </c>
      <c r="F229" s="28"/>
      <c r="G229" s="28"/>
      <c r="H229" s="154"/>
      <c r="I229" s="5"/>
    </row>
    <row r="230" spans="1:9" s="15" customFormat="1" x14ac:dyDescent="0.25">
      <c r="A230" s="21" t="s">
        <v>354</v>
      </c>
      <c r="B230" s="29" t="s">
        <v>355</v>
      </c>
      <c r="C230" s="23" t="s">
        <v>22</v>
      </c>
      <c r="D230" s="78" t="s">
        <v>700</v>
      </c>
      <c r="E230" s="97" t="s">
        <v>700</v>
      </c>
      <c r="F230" s="28"/>
      <c r="G230" s="28"/>
      <c r="H230" s="154"/>
      <c r="I230" s="5"/>
    </row>
    <row r="231" spans="1:9" s="15" customFormat="1" x14ac:dyDescent="0.25">
      <c r="A231" s="21" t="s">
        <v>356</v>
      </c>
      <c r="B231" s="29" t="s">
        <v>357</v>
      </c>
      <c r="C231" s="23" t="s">
        <v>22</v>
      </c>
      <c r="D231" s="78" t="s">
        <v>700</v>
      </c>
      <c r="E231" s="97" t="s">
        <v>700</v>
      </c>
      <c r="F231" s="28"/>
      <c r="G231" s="28"/>
      <c r="H231" s="154"/>
      <c r="I231" s="5"/>
    </row>
    <row r="232" spans="1:9" s="15" customFormat="1" x14ac:dyDescent="0.25">
      <c r="A232" s="21" t="s">
        <v>358</v>
      </c>
      <c r="B232" s="30" t="s">
        <v>359</v>
      </c>
      <c r="C232" s="23" t="s">
        <v>22</v>
      </c>
      <c r="D232" s="78" t="s">
        <v>700</v>
      </c>
      <c r="E232" s="97" t="s">
        <v>700</v>
      </c>
      <c r="F232" s="28"/>
      <c r="G232" s="28"/>
      <c r="H232" s="154"/>
      <c r="I232" s="5"/>
    </row>
    <row r="233" spans="1:9" s="15" customFormat="1" x14ac:dyDescent="0.25">
      <c r="A233" s="21" t="s">
        <v>360</v>
      </c>
      <c r="B233" s="30" t="s">
        <v>361</v>
      </c>
      <c r="C233" s="23" t="s">
        <v>22</v>
      </c>
      <c r="D233" s="78" t="s">
        <v>700</v>
      </c>
      <c r="E233" s="97" t="s">
        <v>700</v>
      </c>
      <c r="F233" s="28"/>
      <c r="G233" s="28"/>
      <c r="H233" s="154"/>
      <c r="I233" s="5"/>
    </row>
    <row r="234" spans="1:9" s="15" customFormat="1" x14ac:dyDescent="0.25">
      <c r="A234" s="21" t="s">
        <v>362</v>
      </c>
      <c r="B234" s="30" t="s">
        <v>363</v>
      </c>
      <c r="C234" s="23" t="s">
        <v>22</v>
      </c>
      <c r="D234" s="78" t="s">
        <v>700</v>
      </c>
      <c r="E234" s="97" t="s">
        <v>700</v>
      </c>
      <c r="F234" s="28"/>
      <c r="G234" s="28"/>
      <c r="H234" s="154"/>
      <c r="I234" s="5"/>
    </row>
    <row r="235" spans="1:9" s="15" customFormat="1" x14ac:dyDescent="0.25">
      <c r="A235" s="21" t="s">
        <v>364</v>
      </c>
      <c r="B235" s="47" t="s">
        <v>365</v>
      </c>
      <c r="C235" s="23" t="s">
        <v>22</v>
      </c>
      <c r="D235" s="100">
        <v>0</v>
      </c>
      <c r="E235" s="120">
        <f t="shared" ref="E235" si="22">SUM(E236:E241)</f>
        <v>0</v>
      </c>
      <c r="F235" s="28"/>
      <c r="G235" s="28"/>
      <c r="H235" s="154"/>
      <c r="I235" s="5"/>
    </row>
    <row r="236" spans="1:9" s="15" customFormat="1" x14ac:dyDescent="0.25">
      <c r="A236" s="21" t="s">
        <v>366</v>
      </c>
      <c r="B236" s="30" t="s">
        <v>367</v>
      </c>
      <c r="C236" s="23" t="s">
        <v>22</v>
      </c>
      <c r="D236" s="78" t="s">
        <v>700</v>
      </c>
      <c r="E236" s="97" t="s">
        <v>700</v>
      </c>
      <c r="F236" s="28"/>
      <c r="G236" s="28"/>
      <c r="H236" s="154"/>
      <c r="I236" s="5"/>
    </row>
    <row r="237" spans="1:9" s="15" customFormat="1" x14ac:dyDescent="0.25">
      <c r="A237" s="21" t="s">
        <v>368</v>
      </c>
      <c r="B237" s="29" t="s">
        <v>345</v>
      </c>
      <c r="C237" s="23" t="s">
        <v>22</v>
      </c>
      <c r="D237" s="78" t="s">
        <v>700</v>
      </c>
      <c r="E237" s="97" t="s">
        <v>700</v>
      </c>
      <c r="F237" s="28"/>
      <c r="G237" s="28"/>
      <c r="H237" s="154"/>
      <c r="I237" s="5"/>
    </row>
    <row r="238" spans="1:9" s="15" customFormat="1" x14ac:dyDescent="0.25">
      <c r="A238" s="21" t="s">
        <v>369</v>
      </c>
      <c r="B238" s="29" t="s">
        <v>347</v>
      </c>
      <c r="C238" s="23" t="s">
        <v>22</v>
      </c>
      <c r="D238" s="78" t="s">
        <v>700</v>
      </c>
      <c r="E238" s="97" t="s">
        <v>700</v>
      </c>
      <c r="F238" s="28"/>
      <c r="G238" s="28"/>
      <c r="H238" s="154"/>
      <c r="I238" s="5"/>
    </row>
    <row r="239" spans="1:9" s="15" customFormat="1" x14ac:dyDescent="0.25">
      <c r="A239" s="21" t="s">
        <v>370</v>
      </c>
      <c r="B239" s="29" t="s">
        <v>349</v>
      </c>
      <c r="C239" s="23" t="s">
        <v>22</v>
      </c>
      <c r="D239" s="78" t="s">
        <v>700</v>
      </c>
      <c r="E239" s="97" t="s">
        <v>700</v>
      </c>
      <c r="F239" s="28"/>
      <c r="G239" s="28"/>
      <c r="H239" s="154"/>
      <c r="I239" s="5"/>
    </row>
    <row r="240" spans="1:9" s="15" customFormat="1" x14ac:dyDescent="0.25">
      <c r="A240" s="21" t="s">
        <v>371</v>
      </c>
      <c r="B240" s="30" t="s">
        <v>225</v>
      </c>
      <c r="C240" s="23" t="s">
        <v>22</v>
      </c>
      <c r="D240" s="102" t="s">
        <v>700</v>
      </c>
      <c r="E240" s="122" t="s">
        <v>700</v>
      </c>
      <c r="F240" s="28"/>
      <c r="G240" s="28"/>
      <c r="H240" s="154"/>
      <c r="I240" s="5"/>
    </row>
    <row r="241" spans="1:9" s="15" customFormat="1" x14ac:dyDescent="0.25">
      <c r="A241" s="21" t="s">
        <v>372</v>
      </c>
      <c r="B241" s="30" t="s">
        <v>373</v>
      </c>
      <c r="C241" s="23" t="s">
        <v>22</v>
      </c>
      <c r="D241" s="102" t="s">
        <v>700</v>
      </c>
      <c r="E241" s="122" t="s">
        <v>700</v>
      </c>
      <c r="F241" s="28"/>
      <c r="G241" s="28"/>
      <c r="H241" s="154"/>
      <c r="I241" s="5"/>
    </row>
    <row r="242" spans="1:9" s="15" customFormat="1" ht="31.5" x14ac:dyDescent="0.25">
      <c r="A242" s="21" t="s">
        <v>374</v>
      </c>
      <c r="B242" s="47" t="s">
        <v>375</v>
      </c>
      <c r="C242" s="23" t="s">
        <v>22</v>
      </c>
      <c r="D242" s="100">
        <v>15.007999999999981</v>
      </c>
      <c r="E242" s="120">
        <f t="shared" ref="E242" si="23">E167-E185</f>
        <v>26.01873999999998</v>
      </c>
      <c r="F242" s="28"/>
      <c r="G242" s="28"/>
      <c r="H242" s="154"/>
      <c r="I242" s="5"/>
    </row>
    <row r="243" spans="1:9" s="15" customFormat="1" ht="31.5" x14ac:dyDescent="0.25">
      <c r="A243" s="21" t="s">
        <v>376</v>
      </c>
      <c r="B243" s="47" t="s">
        <v>377</v>
      </c>
      <c r="C243" s="23" t="s">
        <v>22</v>
      </c>
      <c r="D243" s="100">
        <v>0</v>
      </c>
      <c r="E243" s="120">
        <f>E203-E210</f>
        <v>-8.9167319999999997</v>
      </c>
      <c r="F243" s="28"/>
      <c r="G243" s="28"/>
      <c r="H243" s="154"/>
      <c r="I243" s="5"/>
    </row>
    <row r="244" spans="1:9" s="15" customFormat="1" x14ac:dyDescent="0.25">
      <c r="A244" s="21" t="s">
        <v>378</v>
      </c>
      <c r="B244" s="30" t="s">
        <v>379</v>
      </c>
      <c r="C244" s="23" t="s">
        <v>22</v>
      </c>
      <c r="D244" s="101">
        <v>0</v>
      </c>
      <c r="E244" s="121">
        <f>E204+E205+E209-E211-E219</f>
        <v>-8.9167319999999997</v>
      </c>
      <c r="F244" s="28"/>
      <c r="G244" s="28"/>
      <c r="H244" s="154"/>
      <c r="I244" s="5"/>
    </row>
    <row r="245" spans="1:9" s="15" customFormat="1" x14ac:dyDescent="0.25">
      <c r="A245" s="21" t="s">
        <v>380</v>
      </c>
      <c r="B245" s="30" t="s">
        <v>381</v>
      </c>
      <c r="C245" s="23" t="s">
        <v>22</v>
      </c>
      <c r="D245" s="101">
        <v>0</v>
      </c>
      <c r="E245" s="121">
        <f t="shared" ref="E245" si="24">E243-E244</f>
        <v>0</v>
      </c>
      <c r="F245" s="28"/>
      <c r="G245" s="28"/>
      <c r="H245" s="154"/>
      <c r="I245" s="5"/>
    </row>
    <row r="246" spans="1:9" s="15" customFormat="1" ht="31.5" x14ac:dyDescent="0.25">
      <c r="A246" s="21" t="s">
        <v>382</v>
      </c>
      <c r="B246" s="47" t="s">
        <v>383</v>
      </c>
      <c r="C246" s="23" t="s">
        <v>22</v>
      </c>
      <c r="D246" s="100">
        <v>0</v>
      </c>
      <c r="E246" s="120">
        <f t="shared" ref="E246" si="25">E222-E235</f>
        <v>1.429</v>
      </c>
      <c r="F246" s="28"/>
      <c r="G246" s="28"/>
      <c r="H246" s="154"/>
      <c r="I246" s="5"/>
    </row>
    <row r="247" spans="1:9" s="15" customFormat="1" x14ac:dyDescent="0.25">
      <c r="A247" s="21" t="s">
        <v>384</v>
      </c>
      <c r="B247" s="30" t="s">
        <v>385</v>
      </c>
      <c r="C247" s="23" t="s">
        <v>22</v>
      </c>
      <c r="D247" s="78">
        <v>0</v>
      </c>
      <c r="E247" s="97">
        <v>0</v>
      </c>
      <c r="F247" s="28"/>
      <c r="G247" s="28"/>
      <c r="H247" s="154"/>
      <c r="I247" s="5"/>
    </row>
    <row r="248" spans="1:9" s="15" customFormat="1" x14ac:dyDescent="0.25">
      <c r="A248" s="21" t="s">
        <v>386</v>
      </c>
      <c r="B248" s="30" t="s">
        <v>387</v>
      </c>
      <c r="C248" s="23" t="s">
        <v>22</v>
      </c>
      <c r="D248" s="78">
        <v>0</v>
      </c>
      <c r="E248" s="97">
        <f t="shared" ref="E248" si="26">E246-E247</f>
        <v>1.429</v>
      </c>
      <c r="F248" s="28"/>
      <c r="G248" s="28"/>
      <c r="H248" s="154"/>
      <c r="I248" s="5"/>
    </row>
    <row r="249" spans="1:9" s="15" customFormat="1" x14ac:dyDescent="0.25">
      <c r="A249" s="21" t="s">
        <v>388</v>
      </c>
      <c r="B249" s="47" t="s">
        <v>389</v>
      </c>
      <c r="C249" s="23" t="s">
        <v>22</v>
      </c>
      <c r="D249" s="100">
        <v>0</v>
      </c>
      <c r="E249" s="120">
        <v>0</v>
      </c>
      <c r="F249" s="28"/>
      <c r="G249" s="28"/>
      <c r="H249" s="154"/>
      <c r="I249" s="5"/>
    </row>
    <row r="250" spans="1:9" s="15" customFormat="1" x14ac:dyDescent="0.25">
      <c r="A250" s="21" t="s">
        <v>390</v>
      </c>
      <c r="B250" s="47" t="s">
        <v>391</v>
      </c>
      <c r="C250" s="23" t="s">
        <v>22</v>
      </c>
      <c r="D250" s="100">
        <v>15.007999999999981</v>
      </c>
      <c r="E250" s="120">
        <f t="shared" ref="E250" si="27">E242+E243+E246+E249</f>
        <v>18.531007999999979</v>
      </c>
      <c r="F250" s="28"/>
      <c r="G250" s="28"/>
      <c r="H250" s="154"/>
      <c r="I250" s="5"/>
    </row>
    <row r="251" spans="1:9" s="15" customFormat="1" x14ac:dyDescent="0.25">
      <c r="A251" s="21" t="s">
        <v>392</v>
      </c>
      <c r="B251" s="47" t="s">
        <v>393</v>
      </c>
      <c r="C251" s="23" t="s">
        <v>22</v>
      </c>
      <c r="D251" s="100">
        <v>7.7430000000000003</v>
      </c>
      <c r="E251" s="120">
        <f t="shared" ref="E251" si="28">D252</f>
        <v>7.264999999999981</v>
      </c>
      <c r="F251" s="28"/>
      <c r="G251" s="28"/>
      <c r="H251" s="154"/>
      <c r="I251" s="5"/>
    </row>
    <row r="252" spans="1:9" s="15" customFormat="1" ht="16.5" thickBot="1" x14ac:dyDescent="0.3">
      <c r="A252" s="33" t="s">
        <v>394</v>
      </c>
      <c r="B252" s="49" t="s">
        <v>395</v>
      </c>
      <c r="C252" s="23" t="s">
        <v>22</v>
      </c>
      <c r="D252" s="103">
        <v>7.264999999999981</v>
      </c>
      <c r="E252" s="123">
        <f t="shared" ref="E252" si="29">E250-E251</f>
        <v>11.266007999999998</v>
      </c>
      <c r="F252" s="42"/>
      <c r="G252" s="36"/>
      <c r="H252" s="157"/>
      <c r="I252" s="5"/>
    </row>
    <row r="253" spans="1:9" s="15" customFormat="1" x14ac:dyDescent="0.25">
      <c r="A253" s="16" t="s">
        <v>396</v>
      </c>
      <c r="B253" s="17" t="s">
        <v>113</v>
      </c>
      <c r="C253" s="18" t="s">
        <v>229</v>
      </c>
      <c r="D253" s="104"/>
      <c r="E253" s="124"/>
      <c r="F253" s="46"/>
      <c r="G253" s="38"/>
      <c r="H253" s="153"/>
      <c r="I253" s="5"/>
    </row>
    <row r="254" spans="1:9" s="15" customFormat="1" x14ac:dyDescent="0.25">
      <c r="A254" s="21" t="s">
        <v>397</v>
      </c>
      <c r="B254" s="30" t="s">
        <v>398</v>
      </c>
      <c r="C254" s="23" t="s">
        <v>22</v>
      </c>
      <c r="D254" s="129">
        <f>D265+D269+D281</f>
        <v>11.5</v>
      </c>
      <c r="E254" s="129">
        <v>30.914999999999999</v>
      </c>
      <c r="F254" s="28"/>
      <c r="G254" s="28"/>
      <c r="H254" s="154"/>
      <c r="I254" s="5"/>
    </row>
    <row r="255" spans="1:9" s="15" customFormat="1" x14ac:dyDescent="0.25">
      <c r="A255" s="21" t="s">
        <v>399</v>
      </c>
      <c r="B255" s="29" t="s">
        <v>400</v>
      </c>
      <c r="C255" s="23" t="s">
        <v>22</v>
      </c>
      <c r="D255" s="78" t="s">
        <v>700</v>
      </c>
      <c r="E255" s="97" t="s">
        <v>700</v>
      </c>
      <c r="F255" s="28"/>
      <c r="G255" s="28"/>
      <c r="H255" s="154"/>
      <c r="I255" s="5"/>
    </row>
    <row r="256" spans="1:9" s="15" customFormat="1" x14ac:dyDescent="0.25">
      <c r="A256" s="21" t="s">
        <v>401</v>
      </c>
      <c r="B256" s="31" t="s">
        <v>402</v>
      </c>
      <c r="C256" s="23" t="s">
        <v>22</v>
      </c>
      <c r="D256" s="78" t="s">
        <v>700</v>
      </c>
      <c r="E256" s="97" t="s">
        <v>700</v>
      </c>
      <c r="F256" s="28"/>
      <c r="G256" s="28"/>
      <c r="H256" s="154"/>
      <c r="I256" s="5"/>
    </row>
    <row r="257" spans="1:9" s="15" customFormat="1" ht="31.5" x14ac:dyDescent="0.25">
      <c r="A257" s="21" t="s">
        <v>403</v>
      </c>
      <c r="B257" s="31" t="s">
        <v>404</v>
      </c>
      <c r="C257" s="23" t="s">
        <v>22</v>
      </c>
      <c r="D257" s="78" t="s">
        <v>700</v>
      </c>
      <c r="E257" s="97" t="s">
        <v>700</v>
      </c>
      <c r="F257" s="28"/>
      <c r="G257" s="28"/>
      <c r="H257" s="154"/>
      <c r="I257" s="5"/>
    </row>
    <row r="258" spans="1:9" s="15" customFormat="1" x14ac:dyDescent="0.25">
      <c r="A258" s="21" t="s">
        <v>405</v>
      </c>
      <c r="B258" s="32" t="s">
        <v>402</v>
      </c>
      <c r="C258" s="23" t="s">
        <v>22</v>
      </c>
      <c r="D258" s="78" t="s">
        <v>700</v>
      </c>
      <c r="E258" s="97" t="s">
        <v>700</v>
      </c>
      <c r="F258" s="28"/>
      <c r="G258" s="28"/>
      <c r="H258" s="154"/>
      <c r="I258" s="5"/>
    </row>
    <row r="259" spans="1:9" s="15" customFormat="1" ht="31.5" x14ac:dyDescent="0.25">
      <c r="A259" s="21" t="s">
        <v>406</v>
      </c>
      <c r="B259" s="31" t="s">
        <v>28</v>
      </c>
      <c r="C259" s="23" t="s">
        <v>22</v>
      </c>
      <c r="D259" s="78" t="s">
        <v>700</v>
      </c>
      <c r="E259" s="97" t="s">
        <v>700</v>
      </c>
      <c r="F259" s="28"/>
      <c r="G259" s="28"/>
      <c r="H259" s="154"/>
      <c r="I259" s="5"/>
    </row>
    <row r="260" spans="1:9" s="15" customFormat="1" x14ac:dyDescent="0.25">
      <c r="A260" s="21" t="s">
        <v>407</v>
      </c>
      <c r="B260" s="32" t="s">
        <v>402</v>
      </c>
      <c r="C260" s="23" t="s">
        <v>22</v>
      </c>
      <c r="D260" s="78" t="s">
        <v>700</v>
      </c>
      <c r="E260" s="97" t="s">
        <v>700</v>
      </c>
      <c r="F260" s="28"/>
      <c r="G260" s="28"/>
      <c r="H260" s="154"/>
      <c r="I260" s="5"/>
    </row>
    <row r="261" spans="1:9" s="15" customFormat="1" ht="31.5" x14ac:dyDescent="0.25">
      <c r="A261" s="21" t="s">
        <v>408</v>
      </c>
      <c r="B261" s="31" t="s">
        <v>30</v>
      </c>
      <c r="C261" s="23" t="s">
        <v>22</v>
      </c>
      <c r="D261" s="78" t="s">
        <v>700</v>
      </c>
      <c r="E261" s="97" t="s">
        <v>700</v>
      </c>
      <c r="F261" s="28"/>
      <c r="G261" s="28"/>
      <c r="H261" s="154"/>
      <c r="I261" s="5"/>
    </row>
    <row r="262" spans="1:9" s="15" customFormat="1" x14ac:dyDescent="0.25">
      <c r="A262" s="21" t="s">
        <v>409</v>
      </c>
      <c r="B262" s="32" t="s">
        <v>402</v>
      </c>
      <c r="C262" s="23" t="s">
        <v>22</v>
      </c>
      <c r="D262" s="78" t="s">
        <v>700</v>
      </c>
      <c r="E262" s="97" t="s">
        <v>700</v>
      </c>
      <c r="F262" s="28"/>
      <c r="G262" s="28"/>
      <c r="H262" s="154"/>
      <c r="I262" s="5"/>
    </row>
    <row r="263" spans="1:9" s="15" customFormat="1" x14ac:dyDescent="0.25">
      <c r="A263" s="21" t="s">
        <v>410</v>
      </c>
      <c r="B263" s="29" t="s">
        <v>411</v>
      </c>
      <c r="C263" s="23" t="s">
        <v>22</v>
      </c>
      <c r="D263" s="78" t="s">
        <v>700</v>
      </c>
      <c r="E263" s="97" t="s">
        <v>700</v>
      </c>
      <c r="F263" s="28"/>
      <c r="G263" s="28"/>
      <c r="H263" s="154"/>
      <c r="I263" s="5"/>
    </row>
    <row r="264" spans="1:9" s="15" customFormat="1" x14ac:dyDescent="0.25">
      <c r="A264" s="21" t="s">
        <v>412</v>
      </c>
      <c r="B264" s="31" t="s">
        <v>402</v>
      </c>
      <c r="C264" s="23" t="s">
        <v>22</v>
      </c>
      <c r="D264" s="78" t="s">
        <v>700</v>
      </c>
      <c r="E264" s="97" t="s">
        <v>700</v>
      </c>
      <c r="F264" s="28"/>
      <c r="G264" s="28"/>
      <c r="H264" s="154"/>
      <c r="I264" s="5"/>
    </row>
    <row r="265" spans="1:9" s="15" customFormat="1" x14ac:dyDescent="0.25">
      <c r="A265" s="21" t="s">
        <v>413</v>
      </c>
      <c r="B265" s="27" t="s">
        <v>414</v>
      </c>
      <c r="C265" s="23" t="s">
        <v>22</v>
      </c>
      <c r="D265" s="101">
        <v>11</v>
      </c>
      <c r="E265" s="121">
        <f>19.091+0.789+0.625</f>
        <v>20.505000000000003</v>
      </c>
      <c r="F265" s="28"/>
      <c r="G265" s="28"/>
      <c r="H265" s="154"/>
      <c r="I265" s="5"/>
    </row>
    <row r="266" spans="1:9" s="15" customFormat="1" x14ac:dyDescent="0.25">
      <c r="A266" s="21" t="s">
        <v>415</v>
      </c>
      <c r="B266" s="31" t="s">
        <v>402</v>
      </c>
      <c r="C266" s="23" t="s">
        <v>22</v>
      </c>
      <c r="D266" s="101" t="s">
        <v>700</v>
      </c>
      <c r="E266" s="121" t="s">
        <v>700</v>
      </c>
      <c r="F266" s="28"/>
      <c r="G266" s="28"/>
      <c r="H266" s="154"/>
      <c r="I266" s="5"/>
    </row>
    <row r="267" spans="1:9" s="15" customFormat="1" x14ac:dyDescent="0.25">
      <c r="A267" s="21" t="s">
        <v>416</v>
      </c>
      <c r="B267" s="27" t="s">
        <v>417</v>
      </c>
      <c r="C267" s="23" t="s">
        <v>22</v>
      </c>
      <c r="D267" s="78" t="s">
        <v>700</v>
      </c>
      <c r="E267" s="97" t="s">
        <v>700</v>
      </c>
      <c r="F267" s="28"/>
      <c r="G267" s="28"/>
      <c r="H267" s="154"/>
      <c r="I267" s="5"/>
    </row>
    <row r="268" spans="1:9" s="15" customFormat="1" x14ac:dyDescent="0.25">
      <c r="A268" s="21" t="s">
        <v>418</v>
      </c>
      <c r="B268" s="31" t="s">
        <v>402</v>
      </c>
      <c r="C268" s="23" t="s">
        <v>22</v>
      </c>
      <c r="D268" s="78" t="s">
        <v>700</v>
      </c>
      <c r="E268" s="97" t="s">
        <v>700</v>
      </c>
      <c r="F268" s="28"/>
      <c r="G268" s="28"/>
      <c r="H268" s="154"/>
      <c r="I268" s="5"/>
    </row>
    <row r="269" spans="1:9" s="15" customFormat="1" x14ac:dyDescent="0.25">
      <c r="A269" s="21" t="s">
        <v>419</v>
      </c>
      <c r="B269" s="27" t="s">
        <v>420</v>
      </c>
      <c r="C269" s="23" t="s">
        <v>22</v>
      </c>
      <c r="D269" s="101">
        <v>0</v>
      </c>
      <c r="E269" s="121">
        <v>0.85699999999999998</v>
      </c>
      <c r="F269" s="28"/>
      <c r="G269" s="28"/>
      <c r="H269" s="154"/>
      <c r="I269" s="5"/>
    </row>
    <row r="270" spans="1:9" s="15" customFormat="1" x14ac:dyDescent="0.25">
      <c r="A270" s="21" t="s">
        <v>421</v>
      </c>
      <c r="B270" s="31" t="s">
        <v>402</v>
      </c>
      <c r="C270" s="23" t="s">
        <v>22</v>
      </c>
      <c r="D270" s="101" t="s">
        <v>700</v>
      </c>
      <c r="E270" s="121" t="s">
        <v>700</v>
      </c>
      <c r="F270" s="28"/>
      <c r="G270" s="28"/>
      <c r="H270" s="154"/>
      <c r="I270" s="5"/>
    </row>
    <row r="271" spans="1:9" s="15" customFormat="1" x14ac:dyDescent="0.25">
      <c r="A271" s="21" t="s">
        <v>422</v>
      </c>
      <c r="B271" s="27" t="s">
        <v>423</v>
      </c>
      <c r="C271" s="23" t="s">
        <v>22</v>
      </c>
      <c r="D271" s="78" t="s">
        <v>700</v>
      </c>
      <c r="E271" s="97" t="s">
        <v>700</v>
      </c>
      <c r="F271" s="28"/>
      <c r="G271" s="28"/>
      <c r="H271" s="154"/>
      <c r="I271" s="5"/>
    </row>
    <row r="272" spans="1:9" s="15" customFormat="1" x14ac:dyDescent="0.25">
      <c r="A272" s="21" t="s">
        <v>424</v>
      </c>
      <c r="B272" s="31" t="s">
        <v>402</v>
      </c>
      <c r="C272" s="23" t="s">
        <v>22</v>
      </c>
      <c r="D272" s="78" t="s">
        <v>700</v>
      </c>
      <c r="E272" s="97" t="s">
        <v>700</v>
      </c>
      <c r="F272" s="28"/>
      <c r="G272" s="28"/>
      <c r="H272" s="154"/>
      <c r="I272" s="5"/>
    </row>
    <row r="273" spans="1:9" s="15" customFormat="1" x14ac:dyDescent="0.25">
      <c r="A273" s="21" t="s">
        <v>422</v>
      </c>
      <c r="B273" s="27" t="s">
        <v>425</v>
      </c>
      <c r="C273" s="23" t="s">
        <v>22</v>
      </c>
      <c r="D273" s="78" t="s">
        <v>700</v>
      </c>
      <c r="E273" s="97" t="s">
        <v>700</v>
      </c>
      <c r="F273" s="28"/>
      <c r="G273" s="28"/>
      <c r="H273" s="154"/>
      <c r="I273" s="5"/>
    </row>
    <row r="274" spans="1:9" s="15" customFormat="1" x14ac:dyDescent="0.25">
      <c r="A274" s="21" t="s">
        <v>426</v>
      </c>
      <c r="B274" s="31" t="s">
        <v>402</v>
      </c>
      <c r="C274" s="23" t="s">
        <v>22</v>
      </c>
      <c r="D274" s="78" t="s">
        <v>700</v>
      </c>
      <c r="E274" s="97" t="s">
        <v>700</v>
      </c>
      <c r="F274" s="28"/>
      <c r="G274" s="28"/>
      <c r="H274" s="154"/>
      <c r="I274" s="5"/>
    </row>
    <row r="275" spans="1:9" s="15" customFormat="1" ht="31.5" x14ac:dyDescent="0.25">
      <c r="A275" s="21" t="s">
        <v>427</v>
      </c>
      <c r="B275" s="29" t="s">
        <v>428</v>
      </c>
      <c r="C275" s="23" t="s">
        <v>22</v>
      </c>
      <c r="D275" s="78" t="s">
        <v>700</v>
      </c>
      <c r="E275" s="97" t="s">
        <v>700</v>
      </c>
      <c r="F275" s="28"/>
      <c r="G275" s="28"/>
      <c r="H275" s="154"/>
      <c r="I275" s="5"/>
    </row>
    <row r="276" spans="1:9" s="15" customFormat="1" x14ac:dyDescent="0.25">
      <c r="A276" s="21" t="s">
        <v>429</v>
      </c>
      <c r="B276" s="31" t="s">
        <v>402</v>
      </c>
      <c r="C276" s="23" t="s">
        <v>22</v>
      </c>
      <c r="D276" s="78" t="s">
        <v>700</v>
      </c>
      <c r="E276" s="97" t="s">
        <v>700</v>
      </c>
      <c r="F276" s="28"/>
      <c r="G276" s="28"/>
      <c r="H276" s="154"/>
      <c r="I276" s="5"/>
    </row>
    <row r="277" spans="1:9" s="15" customFormat="1" x14ac:dyDescent="0.25">
      <c r="A277" s="21" t="s">
        <v>430</v>
      </c>
      <c r="B277" s="31" t="s">
        <v>46</v>
      </c>
      <c r="C277" s="23" t="s">
        <v>22</v>
      </c>
      <c r="D277" s="78" t="s">
        <v>700</v>
      </c>
      <c r="E277" s="97" t="s">
        <v>700</v>
      </c>
      <c r="F277" s="28"/>
      <c r="G277" s="28"/>
      <c r="H277" s="154"/>
      <c r="I277" s="5"/>
    </row>
    <row r="278" spans="1:9" s="15" customFormat="1" x14ac:dyDescent="0.25">
      <c r="A278" s="21" t="s">
        <v>431</v>
      </c>
      <c r="B278" s="32" t="s">
        <v>402</v>
      </c>
      <c r="C278" s="23" t="s">
        <v>22</v>
      </c>
      <c r="D278" s="78" t="s">
        <v>700</v>
      </c>
      <c r="E278" s="97" t="s">
        <v>700</v>
      </c>
      <c r="F278" s="28"/>
      <c r="G278" s="28"/>
      <c r="H278" s="154"/>
      <c r="I278" s="5"/>
    </row>
    <row r="279" spans="1:9" s="15" customFormat="1" x14ac:dyDescent="0.25">
      <c r="A279" s="21" t="s">
        <v>432</v>
      </c>
      <c r="B279" s="31" t="s">
        <v>48</v>
      </c>
      <c r="C279" s="23" t="s">
        <v>22</v>
      </c>
      <c r="D279" s="78" t="s">
        <v>700</v>
      </c>
      <c r="E279" s="97" t="s">
        <v>700</v>
      </c>
      <c r="F279" s="28"/>
      <c r="G279" s="28"/>
      <c r="H279" s="154"/>
      <c r="I279" s="5"/>
    </row>
    <row r="280" spans="1:9" s="15" customFormat="1" x14ac:dyDescent="0.25">
      <c r="A280" s="21" t="s">
        <v>433</v>
      </c>
      <c r="B280" s="32" t="s">
        <v>402</v>
      </c>
      <c r="C280" s="23" t="s">
        <v>22</v>
      </c>
      <c r="D280" s="78" t="s">
        <v>700</v>
      </c>
      <c r="E280" s="97" t="s">
        <v>700</v>
      </c>
      <c r="F280" s="28"/>
      <c r="G280" s="28"/>
      <c r="H280" s="154"/>
      <c r="I280" s="5"/>
    </row>
    <row r="281" spans="1:9" s="15" customFormat="1" x14ac:dyDescent="0.25">
      <c r="A281" s="21" t="s">
        <v>434</v>
      </c>
      <c r="B281" s="29" t="s">
        <v>435</v>
      </c>
      <c r="C281" s="23" t="s">
        <v>22</v>
      </c>
      <c r="D281" s="101">
        <v>0.5</v>
      </c>
      <c r="E281" s="121">
        <f>2.587+3.871</f>
        <v>6.4580000000000002</v>
      </c>
      <c r="F281" s="28"/>
      <c r="G281" s="28"/>
      <c r="H281" s="154"/>
      <c r="I281" s="5"/>
    </row>
    <row r="282" spans="1:9" s="15" customFormat="1" x14ac:dyDescent="0.25">
      <c r="A282" s="21" t="s">
        <v>436</v>
      </c>
      <c r="B282" s="31" t="s">
        <v>402</v>
      </c>
      <c r="C282" s="23" t="s">
        <v>22</v>
      </c>
      <c r="D282" s="101" t="s">
        <v>700</v>
      </c>
      <c r="E282" s="121" t="s">
        <v>700</v>
      </c>
      <c r="F282" s="28"/>
      <c r="G282" s="28"/>
      <c r="H282" s="154"/>
      <c r="I282" s="5"/>
    </row>
    <row r="283" spans="1:9" s="15" customFormat="1" x14ac:dyDescent="0.25">
      <c r="A283" s="21" t="s">
        <v>437</v>
      </c>
      <c r="B283" s="30" t="s">
        <v>438</v>
      </c>
      <c r="C283" s="23" t="s">
        <v>22</v>
      </c>
      <c r="D283" s="125">
        <f t="shared" ref="D283:E283" si="30">D286+D295+D297+D299+D301+D303</f>
        <v>15.542</v>
      </c>
      <c r="E283" s="125">
        <v>19.707000000000001</v>
      </c>
      <c r="F283" s="28"/>
      <c r="G283" s="28"/>
      <c r="H283" s="154"/>
      <c r="I283" s="5"/>
    </row>
    <row r="284" spans="1:9" s="15" customFormat="1" x14ac:dyDescent="0.25">
      <c r="A284" s="21" t="s">
        <v>439</v>
      </c>
      <c r="B284" s="29" t="s">
        <v>440</v>
      </c>
      <c r="C284" s="23" t="s">
        <v>22</v>
      </c>
      <c r="D284" s="78" t="s">
        <v>700</v>
      </c>
      <c r="E284" s="97" t="s">
        <v>700</v>
      </c>
      <c r="F284" s="28"/>
      <c r="G284" s="28"/>
      <c r="H284" s="154"/>
      <c r="I284" s="5"/>
    </row>
    <row r="285" spans="1:9" s="15" customFormat="1" x14ac:dyDescent="0.25">
      <c r="A285" s="21" t="s">
        <v>441</v>
      </c>
      <c r="B285" s="31" t="s">
        <v>402</v>
      </c>
      <c r="C285" s="23" t="s">
        <v>22</v>
      </c>
      <c r="D285" s="78" t="s">
        <v>700</v>
      </c>
      <c r="E285" s="97" t="s">
        <v>700</v>
      </c>
      <c r="F285" s="28"/>
      <c r="G285" s="28"/>
      <c r="H285" s="154"/>
      <c r="I285" s="5"/>
    </row>
    <row r="286" spans="1:9" s="15" customFormat="1" x14ac:dyDescent="0.25">
      <c r="A286" s="21" t="s">
        <v>442</v>
      </c>
      <c r="B286" s="29" t="s">
        <v>443</v>
      </c>
      <c r="C286" s="23" t="s">
        <v>22</v>
      </c>
      <c r="D286" s="105">
        <v>7</v>
      </c>
      <c r="E286" s="125">
        <v>9.4450000000000003</v>
      </c>
      <c r="F286" s="28"/>
      <c r="G286" s="28"/>
      <c r="H286" s="154"/>
      <c r="I286" s="5"/>
    </row>
    <row r="287" spans="1:9" s="15" customFormat="1" x14ac:dyDescent="0.25">
      <c r="A287" s="21" t="s">
        <v>444</v>
      </c>
      <c r="B287" s="31" t="s">
        <v>272</v>
      </c>
      <c r="C287" s="23" t="s">
        <v>22</v>
      </c>
      <c r="D287" s="105" t="s">
        <v>700</v>
      </c>
      <c r="E287" s="125" t="s">
        <v>700</v>
      </c>
      <c r="F287" s="28"/>
      <c r="G287" s="28"/>
      <c r="H287" s="154"/>
      <c r="I287" s="5"/>
    </row>
    <row r="288" spans="1:9" s="15" customFormat="1" x14ac:dyDescent="0.25">
      <c r="A288" s="21" t="s">
        <v>445</v>
      </c>
      <c r="B288" s="32" t="s">
        <v>402</v>
      </c>
      <c r="C288" s="23" t="s">
        <v>22</v>
      </c>
      <c r="D288" s="78" t="s">
        <v>700</v>
      </c>
      <c r="E288" s="97" t="s">
        <v>700</v>
      </c>
      <c r="F288" s="28"/>
      <c r="G288" s="28"/>
      <c r="H288" s="154"/>
      <c r="I288" s="5"/>
    </row>
    <row r="289" spans="1:9" s="15" customFormat="1" x14ac:dyDescent="0.25">
      <c r="A289" s="21" t="s">
        <v>446</v>
      </c>
      <c r="B289" s="31" t="s">
        <v>447</v>
      </c>
      <c r="C289" s="23" t="s">
        <v>22</v>
      </c>
      <c r="D289" s="78" t="s">
        <v>700</v>
      </c>
      <c r="E289" s="97" t="s">
        <v>700</v>
      </c>
      <c r="F289" s="28"/>
      <c r="G289" s="28"/>
      <c r="H289" s="154"/>
      <c r="I289" s="5"/>
    </row>
    <row r="290" spans="1:9" s="15" customFormat="1" x14ac:dyDescent="0.25">
      <c r="A290" s="21" t="s">
        <v>448</v>
      </c>
      <c r="B290" s="32" t="s">
        <v>402</v>
      </c>
      <c r="C290" s="23" t="s">
        <v>22</v>
      </c>
      <c r="D290" s="78" t="s">
        <v>700</v>
      </c>
      <c r="E290" s="97" t="s">
        <v>700</v>
      </c>
      <c r="F290" s="28"/>
      <c r="G290" s="28"/>
      <c r="H290" s="154"/>
      <c r="I290" s="5"/>
    </row>
    <row r="291" spans="1:9" s="15" customFormat="1" ht="31.5" x14ac:dyDescent="0.25">
      <c r="A291" s="21" t="s">
        <v>449</v>
      </c>
      <c r="B291" s="29" t="s">
        <v>450</v>
      </c>
      <c r="C291" s="23" t="s">
        <v>22</v>
      </c>
      <c r="D291" s="78" t="s">
        <v>700</v>
      </c>
      <c r="E291" s="97" t="s">
        <v>700</v>
      </c>
      <c r="F291" s="28"/>
      <c r="G291" s="28"/>
      <c r="H291" s="154"/>
      <c r="I291" s="5"/>
    </row>
    <row r="292" spans="1:9" s="15" customFormat="1" x14ac:dyDescent="0.25">
      <c r="A292" s="21" t="s">
        <v>451</v>
      </c>
      <c r="B292" s="31" t="s">
        <v>402</v>
      </c>
      <c r="C292" s="23" t="s">
        <v>22</v>
      </c>
      <c r="D292" s="78" t="s">
        <v>700</v>
      </c>
      <c r="E292" s="97" t="s">
        <v>700</v>
      </c>
      <c r="F292" s="28"/>
      <c r="G292" s="28"/>
      <c r="H292" s="154"/>
      <c r="I292" s="5"/>
    </row>
    <row r="293" spans="1:9" s="15" customFormat="1" x14ac:dyDescent="0.25">
      <c r="A293" s="21" t="s">
        <v>452</v>
      </c>
      <c r="B293" s="29" t="s">
        <v>453</v>
      </c>
      <c r="C293" s="23" t="s">
        <v>22</v>
      </c>
      <c r="D293" s="78" t="s">
        <v>700</v>
      </c>
      <c r="E293" s="97" t="s">
        <v>700</v>
      </c>
      <c r="F293" s="28"/>
      <c r="G293" s="28"/>
      <c r="H293" s="154"/>
      <c r="I293" s="5"/>
    </row>
    <row r="294" spans="1:9" s="15" customFormat="1" x14ac:dyDescent="0.25">
      <c r="A294" s="21" t="s">
        <v>454</v>
      </c>
      <c r="B294" s="31" t="s">
        <v>402</v>
      </c>
      <c r="C294" s="23" t="s">
        <v>22</v>
      </c>
      <c r="D294" s="78" t="s">
        <v>700</v>
      </c>
      <c r="E294" s="97" t="s">
        <v>700</v>
      </c>
      <c r="F294" s="28"/>
      <c r="G294" s="28"/>
      <c r="H294" s="154"/>
      <c r="I294" s="5"/>
    </row>
    <row r="295" spans="1:9" s="15" customFormat="1" x14ac:dyDescent="0.25">
      <c r="A295" s="21" t="s">
        <v>455</v>
      </c>
      <c r="B295" s="29" t="s">
        <v>456</v>
      </c>
      <c r="C295" s="23" t="s">
        <v>22</v>
      </c>
      <c r="D295" s="105">
        <v>1.837</v>
      </c>
      <c r="E295" s="125">
        <v>2.0840000000000001</v>
      </c>
      <c r="F295" s="28"/>
      <c r="G295" s="28"/>
      <c r="H295" s="154"/>
      <c r="I295" s="5"/>
    </row>
    <row r="296" spans="1:9" s="15" customFormat="1" x14ac:dyDescent="0.25">
      <c r="A296" s="21" t="s">
        <v>457</v>
      </c>
      <c r="B296" s="31" t="s">
        <v>402</v>
      </c>
      <c r="C296" s="23" t="s">
        <v>22</v>
      </c>
      <c r="D296" s="105" t="s">
        <v>700</v>
      </c>
      <c r="E296" s="125" t="s">
        <v>700</v>
      </c>
      <c r="F296" s="28"/>
      <c r="G296" s="28"/>
      <c r="H296" s="154"/>
      <c r="I296" s="5"/>
    </row>
    <row r="297" spans="1:9" s="15" customFormat="1" x14ac:dyDescent="0.25">
      <c r="A297" s="21" t="s">
        <v>458</v>
      </c>
      <c r="B297" s="29" t="s">
        <v>459</v>
      </c>
      <c r="C297" s="23" t="s">
        <v>22</v>
      </c>
      <c r="D297" s="105">
        <v>2.9769999999999999</v>
      </c>
      <c r="E297" s="125">
        <f>1.155+3.209</f>
        <v>4.3639999999999999</v>
      </c>
      <c r="F297" s="28"/>
      <c r="G297" s="28"/>
      <c r="H297" s="154"/>
      <c r="I297" s="5"/>
    </row>
    <row r="298" spans="1:9" s="15" customFormat="1" x14ac:dyDescent="0.25">
      <c r="A298" s="21" t="s">
        <v>460</v>
      </c>
      <c r="B298" s="31" t="s">
        <v>402</v>
      </c>
      <c r="C298" s="23" t="s">
        <v>22</v>
      </c>
      <c r="D298" s="105" t="s">
        <v>700</v>
      </c>
      <c r="E298" s="125" t="s">
        <v>700</v>
      </c>
      <c r="F298" s="28"/>
      <c r="G298" s="28"/>
      <c r="H298" s="154"/>
      <c r="I298" s="5"/>
    </row>
    <row r="299" spans="1:9" s="15" customFormat="1" x14ac:dyDescent="0.25">
      <c r="A299" s="21" t="s">
        <v>461</v>
      </c>
      <c r="B299" s="29" t="s">
        <v>462</v>
      </c>
      <c r="C299" s="23" t="s">
        <v>22</v>
      </c>
      <c r="D299" s="105">
        <v>1.728</v>
      </c>
      <c r="E299" s="125">
        <v>1.198</v>
      </c>
      <c r="F299" s="28"/>
      <c r="G299" s="28"/>
      <c r="H299" s="154"/>
      <c r="I299" s="5"/>
    </row>
    <row r="300" spans="1:9" s="15" customFormat="1" x14ac:dyDescent="0.25">
      <c r="A300" s="21" t="s">
        <v>463</v>
      </c>
      <c r="B300" s="31" t="s">
        <v>402</v>
      </c>
      <c r="C300" s="23" t="s">
        <v>22</v>
      </c>
      <c r="D300" s="105" t="s">
        <v>700</v>
      </c>
      <c r="E300" s="125" t="s">
        <v>700</v>
      </c>
      <c r="F300" s="28"/>
      <c r="G300" s="28"/>
      <c r="H300" s="154"/>
      <c r="I300" s="5"/>
    </row>
    <row r="301" spans="1:9" s="15" customFormat="1" ht="31.5" x14ac:dyDescent="0.25">
      <c r="A301" s="21" t="s">
        <v>464</v>
      </c>
      <c r="B301" s="29" t="s">
        <v>465</v>
      </c>
      <c r="C301" s="23" t="s">
        <v>22</v>
      </c>
      <c r="D301" s="105">
        <v>0</v>
      </c>
      <c r="E301" s="125">
        <v>0</v>
      </c>
      <c r="F301" s="28"/>
      <c r="G301" s="28"/>
      <c r="H301" s="154"/>
      <c r="I301" s="5"/>
    </row>
    <row r="302" spans="1:9" s="15" customFormat="1" x14ac:dyDescent="0.25">
      <c r="A302" s="21" t="s">
        <v>466</v>
      </c>
      <c r="B302" s="31" t="s">
        <v>402</v>
      </c>
      <c r="C302" s="23" t="s">
        <v>22</v>
      </c>
      <c r="D302" s="105" t="s">
        <v>700</v>
      </c>
      <c r="E302" s="125" t="s">
        <v>700</v>
      </c>
      <c r="F302" s="28"/>
      <c r="G302" s="28"/>
      <c r="H302" s="154"/>
      <c r="I302" s="5"/>
    </row>
    <row r="303" spans="1:9" s="15" customFormat="1" x14ac:dyDescent="0.25">
      <c r="A303" s="21" t="s">
        <v>467</v>
      </c>
      <c r="B303" s="29" t="s">
        <v>468</v>
      </c>
      <c r="C303" s="23" t="s">
        <v>22</v>
      </c>
      <c r="D303" s="105">
        <v>2</v>
      </c>
      <c r="E303" s="125">
        <f>E283-E286-E295-E297-E299</f>
        <v>2.616000000000001</v>
      </c>
      <c r="F303" s="28"/>
      <c r="G303" s="28"/>
      <c r="H303" s="154"/>
      <c r="I303" s="5"/>
    </row>
    <row r="304" spans="1:9" s="15" customFormat="1" x14ac:dyDescent="0.25">
      <c r="A304" s="21" t="s">
        <v>469</v>
      </c>
      <c r="B304" s="31" t="s">
        <v>402</v>
      </c>
      <c r="C304" s="23" t="s">
        <v>22</v>
      </c>
      <c r="D304" s="105" t="s">
        <v>700</v>
      </c>
      <c r="E304" s="125" t="s">
        <v>700</v>
      </c>
      <c r="F304" s="28"/>
      <c r="G304" s="28"/>
      <c r="H304" s="154"/>
      <c r="I304" s="5"/>
    </row>
    <row r="305" spans="1:9" s="15" customFormat="1" ht="31.5" x14ac:dyDescent="0.25">
      <c r="A305" s="21" t="s">
        <v>470</v>
      </c>
      <c r="B305" s="30" t="s">
        <v>471</v>
      </c>
      <c r="C305" s="23" t="s">
        <v>472</v>
      </c>
      <c r="D305" s="78">
        <v>84.745762711864415</v>
      </c>
      <c r="E305" s="97">
        <f t="shared" ref="E305" si="31">E167/(E23*1.18)*100</f>
        <v>100</v>
      </c>
      <c r="F305" s="28"/>
      <c r="G305" s="28"/>
      <c r="H305" s="154"/>
      <c r="I305" s="5"/>
    </row>
    <row r="306" spans="1:9" s="15" customFormat="1" x14ac:dyDescent="0.25">
      <c r="A306" s="21" t="s">
        <v>473</v>
      </c>
      <c r="B306" s="29" t="s">
        <v>474</v>
      </c>
      <c r="C306" s="23" t="s">
        <v>472</v>
      </c>
      <c r="D306" s="78" t="s">
        <v>700</v>
      </c>
      <c r="E306" s="97" t="s">
        <v>700</v>
      </c>
      <c r="F306" s="28"/>
      <c r="G306" s="28"/>
      <c r="H306" s="154"/>
      <c r="I306" s="5"/>
    </row>
    <row r="307" spans="1:9" s="15" customFormat="1" ht="31.5" x14ac:dyDescent="0.25">
      <c r="A307" s="21" t="s">
        <v>475</v>
      </c>
      <c r="B307" s="29" t="s">
        <v>476</v>
      </c>
      <c r="C307" s="23" t="s">
        <v>472</v>
      </c>
      <c r="D307" s="78" t="s">
        <v>700</v>
      </c>
      <c r="E307" s="97" t="s">
        <v>700</v>
      </c>
      <c r="F307" s="28"/>
      <c r="G307" s="28"/>
      <c r="H307" s="154"/>
      <c r="I307" s="5"/>
    </row>
    <row r="308" spans="1:9" s="15" customFormat="1" ht="31.5" x14ac:dyDescent="0.25">
      <c r="A308" s="21" t="s">
        <v>477</v>
      </c>
      <c r="B308" s="29" t="s">
        <v>478</v>
      </c>
      <c r="C308" s="23" t="s">
        <v>472</v>
      </c>
      <c r="D308" s="78" t="s">
        <v>700</v>
      </c>
      <c r="E308" s="97" t="s">
        <v>700</v>
      </c>
      <c r="F308" s="28"/>
      <c r="G308" s="28"/>
      <c r="H308" s="154"/>
      <c r="I308" s="5"/>
    </row>
    <row r="309" spans="1:9" s="15" customFormat="1" ht="31.5" x14ac:dyDescent="0.25">
      <c r="A309" s="21" t="s">
        <v>479</v>
      </c>
      <c r="B309" s="29" t="s">
        <v>480</v>
      </c>
      <c r="C309" s="23" t="s">
        <v>472</v>
      </c>
      <c r="D309" s="78" t="s">
        <v>700</v>
      </c>
      <c r="E309" s="97" t="s">
        <v>700</v>
      </c>
      <c r="F309" s="28"/>
      <c r="G309" s="28"/>
      <c r="H309" s="154"/>
      <c r="I309" s="5"/>
    </row>
    <row r="310" spans="1:9" s="15" customFormat="1" x14ac:dyDescent="0.25">
      <c r="A310" s="21" t="s">
        <v>481</v>
      </c>
      <c r="B310" s="27" t="s">
        <v>482</v>
      </c>
      <c r="C310" s="23" t="s">
        <v>472</v>
      </c>
      <c r="D310" s="78" t="s">
        <v>700</v>
      </c>
      <c r="E310" s="97" t="s">
        <v>700</v>
      </c>
      <c r="F310" s="28"/>
      <c r="G310" s="28"/>
      <c r="H310" s="154"/>
      <c r="I310" s="5"/>
    </row>
    <row r="311" spans="1:9" s="15" customFormat="1" x14ac:dyDescent="0.25">
      <c r="A311" s="21" t="s">
        <v>483</v>
      </c>
      <c r="B311" s="27" t="s">
        <v>484</v>
      </c>
      <c r="C311" s="23" t="s">
        <v>472</v>
      </c>
      <c r="D311" s="105">
        <v>84.745762711864415</v>
      </c>
      <c r="E311" s="125">
        <f t="shared" ref="E311" si="32">E305</f>
        <v>100</v>
      </c>
      <c r="F311" s="28"/>
      <c r="G311" s="28"/>
      <c r="H311" s="154"/>
      <c r="I311" s="5"/>
    </row>
    <row r="312" spans="1:9" s="15" customFormat="1" x14ac:dyDescent="0.25">
      <c r="A312" s="21" t="s">
        <v>485</v>
      </c>
      <c r="B312" s="27" t="s">
        <v>486</v>
      </c>
      <c r="C312" s="23" t="s">
        <v>472</v>
      </c>
      <c r="D312" s="78" t="s">
        <v>700</v>
      </c>
      <c r="E312" s="97" t="s">
        <v>700</v>
      </c>
      <c r="F312" s="28"/>
      <c r="G312" s="28"/>
      <c r="H312" s="154"/>
      <c r="I312" s="5"/>
    </row>
    <row r="313" spans="1:9" s="15" customFormat="1" x14ac:dyDescent="0.25">
      <c r="A313" s="21" t="s">
        <v>487</v>
      </c>
      <c r="B313" s="27" t="s">
        <v>488</v>
      </c>
      <c r="C313" s="23" t="s">
        <v>472</v>
      </c>
      <c r="D313" s="78" t="s">
        <v>700</v>
      </c>
      <c r="E313" s="97" t="s">
        <v>700</v>
      </c>
      <c r="F313" s="28"/>
      <c r="G313" s="28"/>
      <c r="H313" s="154"/>
      <c r="I313" s="5"/>
    </row>
    <row r="314" spans="1:9" s="15" customFormat="1" x14ac:dyDescent="0.25">
      <c r="A314" s="21" t="s">
        <v>489</v>
      </c>
      <c r="B314" s="27" t="s">
        <v>490</v>
      </c>
      <c r="C314" s="23" t="s">
        <v>472</v>
      </c>
      <c r="D314" s="78" t="s">
        <v>700</v>
      </c>
      <c r="E314" s="97" t="s">
        <v>700</v>
      </c>
      <c r="F314" s="36"/>
      <c r="G314" s="36"/>
      <c r="H314" s="157"/>
      <c r="I314" s="5"/>
    </row>
    <row r="315" spans="1:9" s="15" customFormat="1" ht="31.5" x14ac:dyDescent="0.25">
      <c r="A315" s="21" t="s">
        <v>491</v>
      </c>
      <c r="B315" s="29" t="s">
        <v>492</v>
      </c>
      <c r="C315" s="23" t="s">
        <v>472</v>
      </c>
      <c r="D315" s="78" t="s">
        <v>700</v>
      </c>
      <c r="E315" s="97" t="s">
        <v>700</v>
      </c>
      <c r="F315" s="36"/>
      <c r="G315" s="36"/>
      <c r="H315" s="157"/>
      <c r="I315" s="5"/>
    </row>
    <row r="316" spans="1:9" s="15" customFormat="1" x14ac:dyDescent="0.25">
      <c r="A316" s="21" t="s">
        <v>493</v>
      </c>
      <c r="B316" s="50" t="s">
        <v>46</v>
      </c>
      <c r="C316" s="23" t="s">
        <v>472</v>
      </c>
      <c r="D316" s="78" t="s">
        <v>700</v>
      </c>
      <c r="E316" s="97" t="s">
        <v>700</v>
      </c>
      <c r="F316" s="28"/>
      <c r="G316" s="28"/>
      <c r="H316" s="154"/>
      <c r="I316" s="5"/>
    </row>
    <row r="317" spans="1:9" s="15" customFormat="1" ht="16.5" thickBot="1" x14ac:dyDescent="0.3">
      <c r="A317" s="39" t="s">
        <v>494</v>
      </c>
      <c r="B317" s="51" t="s">
        <v>48</v>
      </c>
      <c r="C317" s="41" t="s">
        <v>472</v>
      </c>
      <c r="D317" s="79"/>
      <c r="E317" s="98"/>
      <c r="F317" s="42"/>
      <c r="G317" s="42"/>
      <c r="H317" s="155"/>
      <c r="I317" s="5"/>
    </row>
    <row r="318" spans="1:9" s="15" customFormat="1" ht="19.5" thickBot="1" x14ac:dyDescent="0.3">
      <c r="A318" s="185" t="s">
        <v>495</v>
      </c>
      <c r="B318" s="186"/>
      <c r="C318" s="186"/>
      <c r="D318" s="186"/>
      <c r="E318" s="186"/>
      <c r="F318" s="186"/>
      <c r="G318" s="186"/>
      <c r="H318" s="187"/>
      <c r="I318" s="5"/>
    </row>
    <row r="319" spans="1:9" ht="31.5" x14ac:dyDescent="0.25">
      <c r="A319" s="43" t="s">
        <v>496</v>
      </c>
      <c r="B319" s="44" t="s">
        <v>497</v>
      </c>
      <c r="C319" s="45" t="s">
        <v>229</v>
      </c>
      <c r="D319" s="106" t="s">
        <v>702</v>
      </c>
      <c r="E319" s="106" t="s">
        <v>702</v>
      </c>
      <c r="F319" s="52"/>
      <c r="G319" s="52" t="s">
        <v>498</v>
      </c>
      <c r="H319" s="158" t="s">
        <v>498</v>
      </c>
    </row>
    <row r="320" spans="1:9" x14ac:dyDescent="0.25">
      <c r="A320" s="21" t="s">
        <v>499</v>
      </c>
      <c r="B320" s="30" t="s">
        <v>500</v>
      </c>
      <c r="C320" s="23" t="s">
        <v>501</v>
      </c>
      <c r="D320" s="81" t="s">
        <v>700</v>
      </c>
      <c r="E320" s="81" t="s">
        <v>700</v>
      </c>
      <c r="F320" s="28"/>
      <c r="G320" s="28"/>
      <c r="H320" s="154"/>
    </row>
    <row r="321" spans="1:8" x14ac:dyDescent="0.25">
      <c r="A321" s="21" t="s">
        <v>502</v>
      </c>
      <c r="B321" s="30" t="s">
        <v>503</v>
      </c>
      <c r="C321" s="23" t="s">
        <v>504</v>
      </c>
      <c r="D321" s="81" t="s">
        <v>700</v>
      </c>
      <c r="E321" s="81" t="s">
        <v>700</v>
      </c>
      <c r="F321" s="28"/>
      <c r="G321" s="28"/>
      <c r="H321" s="154"/>
    </row>
    <row r="322" spans="1:8" x14ac:dyDescent="0.25">
      <c r="A322" s="21" t="s">
        <v>505</v>
      </c>
      <c r="B322" s="30" t="s">
        <v>506</v>
      </c>
      <c r="C322" s="23" t="s">
        <v>501</v>
      </c>
      <c r="D322" s="81" t="s">
        <v>700</v>
      </c>
      <c r="E322" s="81" t="s">
        <v>700</v>
      </c>
      <c r="F322" s="28"/>
      <c r="G322" s="28"/>
      <c r="H322" s="154"/>
    </row>
    <row r="323" spans="1:8" x14ac:dyDescent="0.25">
      <c r="A323" s="21" t="s">
        <v>507</v>
      </c>
      <c r="B323" s="30" t="s">
        <v>508</v>
      </c>
      <c r="C323" s="23" t="s">
        <v>504</v>
      </c>
      <c r="D323" s="81" t="s">
        <v>700</v>
      </c>
      <c r="E323" s="81" t="s">
        <v>700</v>
      </c>
      <c r="F323" s="28"/>
      <c r="G323" s="28"/>
      <c r="H323" s="154"/>
    </row>
    <row r="324" spans="1:8" x14ac:dyDescent="0.25">
      <c r="A324" s="21" t="s">
        <v>509</v>
      </c>
      <c r="B324" s="30" t="s">
        <v>510</v>
      </c>
      <c r="C324" s="23" t="s">
        <v>511</v>
      </c>
      <c r="D324" s="81" t="s">
        <v>700</v>
      </c>
      <c r="E324" s="81" t="s">
        <v>700</v>
      </c>
      <c r="F324" s="28"/>
      <c r="G324" s="28"/>
      <c r="H324" s="154"/>
    </row>
    <row r="325" spans="1:8" x14ac:dyDescent="0.25">
      <c r="A325" s="21" t="s">
        <v>512</v>
      </c>
      <c r="B325" s="30" t="s">
        <v>513</v>
      </c>
      <c r="C325" s="23" t="s">
        <v>229</v>
      </c>
      <c r="D325" s="81" t="s">
        <v>702</v>
      </c>
      <c r="E325" s="81" t="s">
        <v>702</v>
      </c>
      <c r="F325" s="53"/>
      <c r="G325" s="53" t="s">
        <v>498</v>
      </c>
      <c r="H325" s="159" t="s">
        <v>498</v>
      </c>
    </row>
    <row r="326" spans="1:8" x14ac:dyDescent="0.25">
      <c r="A326" s="21" t="s">
        <v>514</v>
      </c>
      <c r="B326" s="29" t="s">
        <v>515</v>
      </c>
      <c r="C326" s="23" t="s">
        <v>511</v>
      </c>
      <c r="D326" s="81" t="s">
        <v>700</v>
      </c>
      <c r="E326" s="81" t="s">
        <v>700</v>
      </c>
      <c r="F326" s="28"/>
      <c r="G326" s="28"/>
      <c r="H326" s="154"/>
    </row>
    <row r="327" spans="1:8" x14ac:dyDescent="0.25">
      <c r="A327" s="21" t="s">
        <v>516</v>
      </c>
      <c r="B327" s="29" t="s">
        <v>517</v>
      </c>
      <c r="C327" s="23" t="s">
        <v>518</v>
      </c>
      <c r="D327" s="81" t="s">
        <v>700</v>
      </c>
      <c r="E327" s="81" t="s">
        <v>700</v>
      </c>
      <c r="F327" s="28"/>
      <c r="G327" s="28"/>
      <c r="H327" s="154"/>
    </row>
    <row r="328" spans="1:8" x14ac:dyDescent="0.25">
      <c r="A328" s="21" t="s">
        <v>519</v>
      </c>
      <c r="B328" s="30" t="s">
        <v>520</v>
      </c>
      <c r="C328" s="23" t="s">
        <v>229</v>
      </c>
      <c r="D328" s="81" t="s">
        <v>702</v>
      </c>
      <c r="E328" s="81" t="s">
        <v>702</v>
      </c>
      <c r="F328" s="53"/>
      <c r="G328" s="53" t="s">
        <v>498</v>
      </c>
      <c r="H328" s="159" t="s">
        <v>498</v>
      </c>
    </row>
    <row r="329" spans="1:8" x14ac:dyDescent="0.25">
      <c r="A329" s="21" t="s">
        <v>521</v>
      </c>
      <c r="B329" s="29" t="s">
        <v>515</v>
      </c>
      <c r="C329" s="23" t="s">
        <v>511</v>
      </c>
      <c r="D329" s="81" t="s">
        <v>700</v>
      </c>
      <c r="E329" s="81" t="s">
        <v>700</v>
      </c>
      <c r="F329" s="28"/>
      <c r="G329" s="28"/>
      <c r="H329" s="154"/>
    </row>
    <row r="330" spans="1:8" x14ac:dyDescent="0.25">
      <c r="A330" s="21" t="s">
        <v>522</v>
      </c>
      <c r="B330" s="29" t="s">
        <v>523</v>
      </c>
      <c r="C330" s="23" t="s">
        <v>501</v>
      </c>
      <c r="D330" s="81" t="s">
        <v>700</v>
      </c>
      <c r="E330" s="81" t="s">
        <v>700</v>
      </c>
      <c r="F330" s="28"/>
      <c r="G330" s="28"/>
      <c r="H330" s="154"/>
    </row>
    <row r="331" spans="1:8" x14ac:dyDescent="0.25">
      <c r="A331" s="21" t="s">
        <v>524</v>
      </c>
      <c r="B331" s="29" t="s">
        <v>517</v>
      </c>
      <c r="C331" s="23" t="s">
        <v>518</v>
      </c>
      <c r="D331" s="81" t="s">
        <v>700</v>
      </c>
      <c r="E331" s="81" t="s">
        <v>700</v>
      </c>
      <c r="F331" s="28"/>
      <c r="G331" s="28"/>
      <c r="H331" s="154"/>
    </row>
    <row r="332" spans="1:8" x14ac:dyDescent="0.25">
      <c r="A332" s="21" t="s">
        <v>525</v>
      </c>
      <c r="B332" s="30" t="s">
        <v>526</v>
      </c>
      <c r="C332" s="23" t="s">
        <v>229</v>
      </c>
      <c r="D332" s="81" t="s">
        <v>702</v>
      </c>
      <c r="E332" s="81" t="s">
        <v>702</v>
      </c>
      <c r="F332" s="53"/>
      <c r="G332" s="53" t="s">
        <v>498</v>
      </c>
      <c r="H332" s="159" t="s">
        <v>498</v>
      </c>
    </row>
    <row r="333" spans="1:8" x14ac:dyDescent="0.25">
      <c r="A333" s="21" t="s">
        <v>527</v>
      </c>
      <c r="B333" s="29" t="s">
        <v>515</v>
      </c>
      <c r="C333" s="23" t="s">
        <v>511</v>
      </c>
      <c r="D333" s="81" t="s">
        <v>700</v>
      </c>
      <c r="E333" s="81" t="s">
        <v>700</v>
      </c>
      <c r="F333" s="28"/>
      <c r="G333" s="28"/>
      <c r="H333" s="154"/>
    </row>
    <row r="334" spans="1:8" x14ac:dyDescent="0.25">
      <c r="A334" s="21" t="s">
        <v>528</v>
      </c>
      <c r="B334" s="29" t="s">
        <v>517</v>
      </c>
      <c r="C334" s="23" t="s">
        <v>518</v>
      </c>
      <c r="D334" s="81" t="s">
        <v>700</v>
      </c>
      <c r="E334" s="81" t="s">
        <v>700</v>
      </c>
      <c r="F334" s="28"/>
      <c r="G334" s="28"/>
      <c r="H334" s="154"/>
    </row>
    <row r="335" spans="1:8" x14ac:dyDescent="0.25">
      <c r="A335" s="21" t="s">
        <v>529</v>
      </c>
      <c r="B335" s="30" t="s">
        <v>530</v>
      </c>
      <c r="C335" s="23" t="s">
        <v>229</v>
      </c>
      <c r="D335" s="81" t="s">
        <v>702</v>
      </c>
      <c r="E335" s="81" t="s">
        <v>702</v>
      </c>
      <c r="F335" s="53"/>
      <c r="G335" s="53" t="s">
        <v>498</v>
      </c>
      <c r="H335" s="159" t="s">
        <v>498</v>
      </c>
    </row>
    <row r="336" spans="1:8" x14ac:dyDescent="0.25">
      <c r="A336" s="21" t="s">
        <v>531</v>
      </c>
      <c r="B336" s="29" t="s">
        <v>515</v>
      </c>
      <c r="C336" s="23" t="s">
        <v>511</v>
      </c>
      <c r="D336" s="81" t="s">
        <v>700</v>
      </c>
      <c r="E336" s="81" t="s">
        <v>700</v>
      </c>
      <c r="F336" s="28"/>
      <c r="G336" s="28"/>
      <c r="H336" s="154"/>
    </row>
    <row r="337" spans="1:8" x14ac:dyDescent="0.25">
      <c r="A337" s="21" t="s">
        <v>532</v>
      </c>
      <c r="B337" s="29" t="s">
        <v>523</v>
      </c>
      <c r="C337" s="23" t="s">
        <v>501</v>
      </c>
      <c r="D337" s="81" t="s">
        <v>700</v>
      </c>
      <c r="E337" s="81" t="s">
        <v>700</v>
      </c>
      <c r="F337" s="28"/>
      <c r="G337" s="28"/>
      <c r="H337" s="154"/>
    </row>
    <row r="338" spans="1:8" x14ac:dyDescent="0.25">
      <c r="A338" s="21" t="s">
        <v>533</v>
      </c>
      <c r="B338" s="29" t="s">
        <v>517</v>
      </c>
      <c r="C338" s="23" t="s">
        <v>518</v>
      </c>
      <c r="D338" s="81" t="s">
        <v>700</v>
      </c>
      <c r="E338" s="81" t="s">
        <v>700</v>
      </c>
      <c r="F338" s="28"/>
      <c r="G338" s="28"/>
      <c r="H338" s="154"/>
    </row>
    <row r="339" spans="1:8" x14ac:dyDescent="0.25">
      <c r="A339" s="43" t="s">
        <v>534</v>
      </c>
      <c r="B339" s="44" t="s">
        <v>535</v>
      </c>
      <c r="C339" s="45" t="s">
        <v>229</v>
      </c>
      <c r="D339" s="107" t="s">
        <v>702</v>
      </c>
      <c r="E339" s="107" t="s">
        <v>702</v>
      </c>
      <c r="F339" s="52"/>
      <c r="G339" s="52" t="s">
        <v>498</v>
      </c>
      <c r="H339" s="158" t="s">
        <v>498</v>
      </c>
    </row>
    <row r="340" spans="1:8" x14ac:dyDescent="0.25">
      <c r="A340" s="21" t="s">
        <v>536</v>
      </c>
      <c r="B340" s="30" t="s">
        <v>537</v>
      </c>
      <c r="C340" s="23" t="s">
        <v>511</v>
      </c>
      <c r="D340" s="130">
        <v>125.735</v>
      </c>
      <c r="E340" s="132">
        <v>116.392</v>
      </c>
      <c r="F340" s="24">
        <f t="shared" ref="F340" si="33">E340-D340</f>
        <v>-9.3430000000000035</v>
      </c>
      <c r="G340" s="25">
        <f t="shared" ref="G340" si="34">E340/D340*100-100</f>
        <v>-7.4307074402513251</v>
      </c>
      <c r="H340" s="154"/>
    </row>
    <row r="341" spans="1:8" ht="31.5" x14ac:dyDescent="0.25">
      <c r="A341" s="21" t="s">
        <v>538</v>
      </c>
      <c r="B341" s="29" t="s">
        <v>539</v>
      </c>
      <c r="C341" s="23" t="s">
        <v>511</v>
      </c>
      <c r="D341" s="108">
        <f t="shared" ref="D341:E341" si="35">D340</f>
        <v>125.735</v>
      </c>
      <c r="E341" s="128">
        <f t="shared" si="35"/>
        <v>116.392</v>
      </c>
      <c r="F341" s="24">
        <f t="shared" ref="F341:F350" si="36">E341-D341</f>
        <v>-9.3430000000000035</v>
      </c>
      <c r="G341" s="25">
        <f t="shared" ref="G341:G350" si="37">E341/D341*100-100</f>
        <v>-7.4307074402513251</v>
      </c>
      <c r="H341" s="154"/>
    </row>
    <row r="342" spans="1:8" x14ac:dyDescent="0.25">
      <c r="A342" s="21" t="s">
        <v>540</v>
      </c>
      <c r="B342" s="50" t="s">
        <v>541</v>
      </c>
      <c r="C342" s="23" t="s">
        <v>511</v>
      </c>
      <c r="D342" s="108">
        <v>49.741999999999997</v>
      </c>
      <c r="E342" s="128">
        <v>42.895000000000003</v>
      </c>
      <c r="F342" s="24">
        <f t="shared" si="36"/>
        <v>-6.8469999999999942</v>
      </c>
      <c r="G342" s="25">
        <f t="shared" si="37"/>
        <v>-13.765027542117309</v>
      </c>
      <c r="H342" s="154"/>
    </row>
    <row r="343" spans="1:8" x14ac:dyDescent="0.25">
      <c r="A343" s="21" t="s">
        <v>542</v>
      </c>
      <c r="B343" s="50" t="s">
        <v>543</v>
      </c>
      <c r="C343" s="23" t="s">
        <v>511</v>
      </c>
      <c r="D343" s="128">
        <f t="shared" ref="D343:E343" si="38">D341-D342</f>
        <v>75.992999999999995</v>
      </c>
      <c r="E343" s="128">
        <f t="shared" si="38"/>
        <v>73.496999999999986</v>
      </c>
      <c r="F343" s="24">
        <f t="shared" si="36"/>
        <v>-2.4960000000000093</v>
      </c>
      <c r="G343" s="25">
        <f t="shared" si="37"/>
        <v>-3.2845130472543644</v>
      </c>
      <c r="H343" s="154"/>
    </row>
    <row r="344" spans="1:8" x14ac:dyDescent="0.25">
      <c r="A344" s="21" t="s">
        <v>544</v>
      </c>
      <c r="B344" s="30" t="s">
        <v>545</v>
      </c>
      <c r="C344" s="23" t="s">
        <v>511</v>
      </c>
      <c r="D344" s="108">
        <v>18.536000000000001</v>
      </c>
      <c r="E344" s="108">
        <v>17.962</v>
      </c>
      <c r="F344" s="24">
        <f t="shared" si="36"/>
        <v>-0.57400000000000162</v>
      </c>
      <c r="G344" s="25">
        <f t="shared" si="37"/>
        <v>-3.0966767371601378</v>
      </c>
      <c r="H344" s="154"/>
    </row>
    <row r="345" spans="1:8" x14ac:dyDescent="0.25">
      <c r="A345" s="21" t="s">
        <v>546</v>
      </c>
      <c r="B345" s="30" t="s">
        <v>547</v>
      </c>
      <c r="C345" s="23" t="s">
        <v>501</v>
      </c>
      <c r="D345" s="108">
        <v>21.132000000000001</v>
      </c>
      <c r="E345" s="108">
        <v>21.132000000000001</v>
      </c>
      <c r="F345" s="24">
        <f t="shared" si="36"/>
        <v>0</v>
      </c>
      <c r="G345" s="25">
        <f t="shared" si="37"/>
        <v>0</v>
      </c>
      <c r="H345" s="154"/>
    </row>
    <row r="346" spans="1:8" ht="31.5" x14ac:dyDescent="0.25">
      <c r="A346" s="21" t="s">
        <v>548</v>
      </c>
      <c r="B346" s="29" t="s">
        <v>549</v>
      </c>
      <c r="C346" s="23" t="s">
        <v>501</v>
      </c>
      <c r="D346" s="108">
        <f t="shared" ref="D346" si="39">D345</f>
        <v>21.132000000000001</v>
      </c>
      <c r="E346" s="108">
        <f t="shared" ref="D346:E347" si="40">E345</f>
        <v>21.132000000000001</v>
      </c>
      <c r="F346" s="24">
        <f t="shared" si="36"/>
        <v>0</v>
      </c>
      <c r="G346" s="25">
        <f t="shared" si="37"/>
        <v>0</v>
      </c>
      <c r="H346" s="154"/>
    </row>
    <row r="347" spans="1:8" x14ac:dyDescent="0.25">
      <c r="A347" s="21" t="s">
        <v>550</v>
      </c>
      <c r="B347" s="50" t="s">
        <v>541</v>
      </c>
      <c r="C347" s="23" t="s">
        <v>501</v>
      </c>
      <c r="D347" s="108">
        <v>10.960800000000001</v>
      </c>
      <c r="E347" s="108">
        <v>10.199</v>
      </c>
      <c r="F347" s="24">
        <f t="shared" si="36"/>
        <v>-0.76180000000000092</v>
      </c>
      <c r="G347" s="25">
        <f t="shared" si="37"/>
        <v>-6.9502226114882149</v>
      </c>
      <c r="H347" s="154"/>
    </row>
    <row r="348" spans="1:8" x14ac:dyDescent="0.25">
      <c r="A348" s="21" t="s">
        <v>551</v>
      </c>
      <c r="B348" s="50" t="s">
        <v>543</v>
      </c>
      <c r="C348" s="23" t="s">
        <v>501</v>
      </c>
      <c r="D348" s="108">
        <f t="shared" ref="D348" si="41">D346-D347</f>
        <v>10.171200000000001</v>
      </c>
      <c r="E348" s="108">
        <f t="shared" ref="D348:E348" si="42">E346-E347</f>
        <v>10.933000000000002</v>
      </c>
      <c r="F348" s="24">
        <f t="shared" si="36"/>
        <v>0.76180000000000092</v>
      </c>
      <c r="G348" s="25">
        <f t="shared" si="37"/>
        <v>7.4897750511247523</v>
      </c>
      <c r="H348" s="154"/>
    </row>
    <row r="349" spans="1:8" x14ac:dyDescent="0.25">
      <c r="A349" s="21" t="s">
        <v>552</v>
      </c>
      <c r="B349" s="30" t="s">
        <v>553</v>
      </c>
      <c r="C349" s="23" t="s">
        <v>554</v>
      </c>
      <c r="D349" s="108">
        <v>2.3778000000000001</v>
      </c>
      <c r="E349" s="108">
        <v>2.4546389999999998</v>
      </c>
      <c r="F349" s="24">
        <f t="shared" si="36"/>
        <v>7.6838999999999658E-2</v>
      </c>
      <c r="G349" s="25">
        <f t="shared" si="37"/>
        <v>3.2315165278828886</v>
      </c>
      <c r="H349" s="154"/>
    </row>
    <row r="350" spans="1:8" ht="31.5" x14ac:dyDescent="0.25">
      <c r="A350" s="21" t="s">
        <v>555</v>
      </c>
      <c r="B350" s="30" t="s">
        <v>556</v>
      </c>
      <c r="C350" s="23" t="s">
        <v>22</v>
      </c>
      <c r="D350" s="131">
        <f t="shared" ref="D350:E350" si="43">D29-D57</f>
        <v>88.062000000000012</v>
      </c>
      <c r="E350" s="131">
        <f t="shared" si="43"/>
        <v>80.813000000000002</v>
      </c>
      <c r="F350" s="24">
        <f t="shared" si="36"/>
        <v>-7.2490000000000094</v>
      </c>
      <c r="G350" s="25">
        <f t="shared" si="37"/>
        <v>-8.2317003929050117</v>
      </c>
      <c r="H350" s="154"/>
    </row>
    <row r="351" spans="1:8" x14ac:dyDescent="0.25">
      <c r="A351" s="21" t="s">
        <v>557</v>
      </c>
      <c r="B351" s="47" t="s">
        <v>558</v>
      </c>
      <c r="C351" s="23" t="s">
        <v>229</v>
      </c>
      <c r="D351" s="106" t="s">
        <v>702</v>
      </c>
      <c r="E351" s="106" t="s">
        <v>702</v>
      </c>
      <c r="F351" s="53"/>
      <c r="G351" s="53" t="s">
        <v>498</v>
      </c>
      <c r="H351" s="159" t="s">
        <v>498</v>
      </c>
    </row>
    <row r="352" spans="1:8" x14ac:dyDescent="0.25">
      <c r="A352" s="21" t="s">
        <v>559</v>
      </c>
      <c r="B352" s="30" t="s">
        <v>560</v>
      </c>
      <c r="C352" s="23" t="s">
        <v>511</v>
      </c>
      <c r="D352" s="81" t="s">
        <v>700</v>
      </c>
      <c r="E352" s="81" t="s">
        <v>700</v>
      </c>
      <c r="F352" s="28"/>
      <c r="G352" s="28"/>
      <c r="H352" s="154"/>
    </row>
    <row r="353" spans="1:8" x14ac:dyDescent="0.25">
      <c r="A353" s="21" t="s">
        <v>561</v>
      </c>
      <c r="B353" s="30" t="s">
        <v>562</v>
      </c>
      <c r="C353" s="23" t="s">
        <v>504</v>
      </c>
      <c r="D353" s="81" t="s">
        <v>700</v>
      </c>
      <c r="E353" s="81" t="s">
        <v>700</v>
      </c>
      <c r="F353" s="28"/>
      <c r="G353" s="28"/>
      <c r="H353" s="154"/>
    </row>
    <row r="354" spans="1:8" ht="47.25" x14ac:dyDescent="0.25">
      <c r="A354" s="21" t="s">
        <v>563</v>
      </c>
      <c r="B354" s="30" t="s">
        <v>564</v>
      </c>
      <c r="C354" s="23" t="s">
        <v>22</v>
      </c>
      <c r="D354" s="81" t="s">
        <v>700</v>
      </c>
      <c r="E354" s="81" t="s">
        <v>700</v>
      </c>
      <c r="F354" s="28"/>
      <c r="G354" s="28"/>
      <c r="H354" s="154"/>
    </row>
    <row r="355" spans="1:8" ht="31.5" x14ac:dyDescent="0.25">
      <c r="A355" s="21" t="s">
        <v>565</v>
      </c>
      <c r="B355" s="30" t="s">
        <v>566</v>
      </c>
      <c r="C355" s="23" t="s">
        <v>22</v>
      </c>
      <c r="D355" s="81" t="s">
        <v>700</v>
      </c>
      <c r="E355" s="81" t="s">
        <v>700</v>
      </c>
      <c r="F355" s="28"/>
      <c r="G355" s="28"/>
      <c r="H355" s="154"/>
    </row>
    <row r="356" spans="1:8" x14ac:dyDescent="0.25">
      <c r="A356" s="21" t="s">
        <v>567</v>
      </c>
      <c r="B356" s="47" t="s">
        <v>568</v>
      </c>
      <c r="C356" s="54" t="s">
        <v>229</v>
      </c>
      <c r="D356" s="106" t="s">
        <v>702</v>
      </c>
      <c r="E356" s="106" t="s">
        <v>702</v>
      </c>
      <c r="F356" s="53"/>
      <c r="G356" s="53" t="s">
        <v>498</v>
      </c>
      <c r="H356" s="159" t="s">
        <v>498</v>
      </c>
    </row>
    <row r="357" spans="1:8" x14ac:dyDescent="0.25">
      <c r="A357" s="21" t="s">
        <v>569</v>
      </c>
      <c r="B357" s="30" t="s">
        <v>570</v>
      </c>
      <c r="C357" s="23" t="s">
        <v>501</v>
      </c>
      <c r="D357" s="81" t="s">
        <v>700</v>
      </c>
      <c r="E357" s="81" t="s">
        <v>700</v>
      </c>
      <c r="F357" s="28"/>
      <c r="G357" s="28"/>
      <c r="H357" s="154"/>
    </row>
    <row r="358" spans="1:8" ht="47.25" x14ac:dyDescent="0.25">
      <c r="A358" s="21" t="s">
        <v>571</v>
      </c>
      <c r="B358" s="29" t="s">
        <v>572</v>
      </c>
      <c r="C358" s="23" t="s">
        <v>501</v>
      </c>
      <c r="D358" s="81" t="s">
        <v>700</v>
      </c>
      <c r="E358" s="81" t="s">
        <v>700</v>
      </c>
      <c r="F358" s="28"/>
      <c r="G358" s="28"/>
      <c r="H358" s="154"/>
    </row>
    <row r="359" spans="1:8" ht="47.25" x14ac:dyDescent="0.25">
      <c r="A359" s="21" t="s">
        <v>573</v>
      </c>
      <c r="B359" s="29" t="s">
        <v>574</v>
      </c>
      <c r="C359" s="23" t="s">
        <v>501</v>
      </c>
      <c r="D359" s="81" t="s">
        <v>700</v>
      </c>
      <c r="E359" s="81" t="s">
        <v>700</v>
      </c>
      <c r="F359" s="28"/>
      <c r="G359" s="28"/>
      <c r="H359" s="154"/>
    </row>
    <row r="360" spans="1:8" ht="31.5" x14ac:dyDescent="0.25">
      <c r="A360" s="21" t="s">
        <v>575</v>
      </c>
      <c r="B360" s="29" t="s">
        <v>576</v>
      </c>
      <c r="C360" s="23" t="s">
        <v>501</v>
      </c>
      <c r="D360" s="81" t="s">
        <v>700</v>
      </c>
      <c r="E360" s="81" t="s">
        <v>700</v>
      </c>
      <c r="F360" s="28"/>
      <c r="G360" s="28"/>
      <c r="H360" s="154"/>
    </row>
    <row r="361" spans="1:8" x14ac:dyDescent="0.25">
      <c r="A361" s="21" t="s">
        <v>577</v>
      </c>
      <c r="B361" s="30" t="s">
        <v>578</v>
      </c>
      <c r="C361" s="23" t="s">
        <v>511</v>
      </c>
      <c r="D361" s="81" t="s">
        <v>700</v>
      </c>
      <c r="E361" s="81" t="s">
        <v>700</v>
      </c>
      <c r="F361" s="28"/>
      <c r="G361" s="28"/>
      <c r="H361" s="154"/>
    </row>
    <row r="362" spans="1:8" ht="31.5" x14ac:dyDescent="0.25">
      <c r="A362" s="21" t="s">
        <v>579</v>
      </c>
      <c r="B362" s="29" t="s">
        <v>580</v>
      </c>
      <c r="C362" s="23" t="s">
        <v>511</v>
      </c>
      <c r="D362" s="81" t="s">
        <v>700</v>
      </c>
      <c r="E362" s="81" t="s">
        <v>700</v>
      </c>
      <c r="F362" s="28"/>
      <c r="G362" s="28"/>
      <c r="H362" s="154"/>
    </row>
    <row r="363" spans="1:8" x14ac:dyDescent="0.25">
      <c r="A363" s="21" t="s">
        <v>581</v>
      </c>
      <c r="B363" s="29" t="s">
        <v>582</v>
      </c>
      <c r="C363" s="23" t="s">
        <v>511</v>
      </c>
      <c r="D363" s="81" t="s">
        <v>700</v>
      </c>
      <c r="E363" s="81" t="s">
        <v>700</v>
      </c>
      <c r="F363" s="28"/>
      <c r="G363" s="28"/>
      <c r="H363" s="154"/>
    </row>
    <row r="364" spans="1:8" ht="31.5" x14ac:dyDescent="0.25">
      <c r="A364" s="21" t="s">
        <v>583</v>
      </c>
      <c r="B364" s="30" t="s">
        <v>584</v>
      </c>
      <c r="C364" s="23" t="s">
        <v>22</v>
      </c>
      <c r="D364" s="81" t="s">
        <v>700</v>
      </c>
      <c r="E364" s="81" t="s">
        <v>700</v>
      </c>
      <c r="F364" s="28"/>
      <c r="G364" s="28"/>
      <c r="H364" s="154"/>
    </row>
    <row r="365" spans="1:8" x14ac:dyDescent="0.25">
      <c r="A365" s="21" t="s">
        <v>585</v>
      </c>
      <c r="B365" s="29" t="s">
        <v>586</v>
      </c>
      <c r="C365" s="23" t="s">
        <v>22</v>
      </c>
      <c r="D365" s="81" t="s">
        <v>700</v>
      </c>
      <c r="E365" s="81" t="s">
        <v>700</v>
      </c>
      <c r="F365" s="36"/>
      <c r="G365" s="36"/>
      <c r="H365" s="157"/>
    </row>
    <row r="366" spans="1:8" x14ac:dyDescent="0.25">
      <c r="A366" s="21" t="s">
        <v>587</v>
      </c>
      <c r="B366" s="29" t="s">
        <v>48</v>
      </c>
      <c r="C366" s="23" t="s">
        <v>22</v>
      </c>
      <c r="D366" s="81" t="s">
        <v>700</v>
      </c>
      <c r="E366" s="81" t="s">
        <v>700</v>
      </c>
      <c r="F366" s="36"/>
      <c r="G366" s="36"/>
      <c r="H366" s="157"/>
    </row>
    <row r="367" spans="1:8" ht="16.5" thickBot="1" x14ac:dyDescent="0.3">
      <c r="A367" s="39" t="s">
        <v>588</v>
      </c>
      <c r="B367" s="55" t="s">
        <v>589</v>
      </c>
      <c r="C367" s="41" t="s">
        <v>590</v>
      </c>
      <c r="D367" s="114">
        <v>132</v>
      </c>
      <c r="E367" s="126">
        <v>127</v>
      </c>
      <c r="F367" s="42"/>
      <c r="G367" s="42"/>
      <c r="H367" s="160"/>
    </row>
    <row r="368" spans="1:8" x14ac:dyDescent="0.25">
      <c r="A368" s="188" t="s">
        <v>591</v>
      </c>
      <c r="B368" s="189"/>
      <c r="C368" s="189"/>
      <c r="D368" s="189"/>
      <c r="E368" s="189"/>
      <c r="F368" s="189"/>
      <c r="G368" s="189"/>
      <c r="H368" s="190"/>
    </row>
    <row r="369" spans="1:8" ht="16.5" thickBot="1" x14ac:dyDescent="0.3">
      <c r="A369" s="188"/>
      <c r="B369" s="189"/>
      <c r="C369" s="189"/>
      <c r="D369" s="189"/>
      <c r="E369" s="189"/>
      <c r="F369" s="189"/>
      <c r="G369" s="189"/>
      <c r="H369" s="190"/>
    </row>
    <row r="370" spans="1:8" s="8" customFormat="1" ht="67.5" customHeight="1" x14ac:dyDescent="0.25">
      <c r="A370" s="176" t="s">
        <v>8</v>
      </c>
      <c r="B370" s="178" t="s">
        <v>9</v>
      </c>
      <c r="C370" s="191" t="s">
        <v>10</v>
      </c>
      <c r="D370" s="173" t="s">
        <v>11</v>
      </c>
      <c r="E370" s="174"/>
      <c r="F370" s="193" t="s">
        <v>12</v>
      </c>
      <c r="G370" s="174"/>
      <c r="H370" s="197" t="s">
        <v>13</v>
      </c>
    </row>
    <row r="371" spans="1:8" s="8" customFormat="1" ht="45" x14ac:dyDescent="0.25">
      <c r="A371" s="177"/>
      <c r="B371" s="179"/>
      <c r="C371" s="192"/>
      <c r="D371" s="9" t="s">
        <v>14</v>
      </c>
      <c r="E371" s="10" t="s">
        <v>15</v>
      </c>
      <c r="F371" s="10" t="s">
        <v>16</v>
      </c>
      <c r="G371" s="9" t="s">
        <v>17</v>
      </c>
      <c r="H371" s="198"/>
    </row>
    <row r="372" spans="1:8" ht="16.5" thickBot="1" x14ac:dyDescent="0.3">
      <c r="A372" s="56">
        <v>1</v>
      </c>
      <c r="B372" s="14">
        <v>2</v>
      </c>
      <c r="C372" s="57">
        <v>3</v>
      </c>
      <c r="D372" s="58">
        <v>4</v>
      </c>
      <c r="E372" s="59">
        <v>5</v>
      </c>
      <c r="F372" s="59">
        <v>6</v>
      </c>
      <c r="G372" s="59">
        <v>7</v>
      </c>
      <c r="H372" s="161">
        <v>8</v>
      </c>
    </row>
    <row r="373" spans="1:8" ht="36.75" customHeight="1" x14ac:dyDescent="0.25">
      <c r="A373" s="171" t="s">
        <v>592</v>
      </c>
      <c r="B373" s="172"/>
      <c r="C373" s="23" t="s">
        <v>22</v>
      </c>
      <c r="D373" s="109">
        <f>D374+D431+D443</f>
        <v>20.856000000000002</v>
      </c>
      <c r="E373" s="109">
        <f>E374+E431+E443</f>
        <v>21.227557999999998</v>
      </c>
      <c r="F373" s="127">
        <f>D373-E373</f>
        <v>-0.37155799999999672</v>
      </c>
      <c r="G373" s="138">
        <f>E373/D373*100</f>
        <v>101.78154008438818</v>
      </c>
      <c r="H373" s="162"/>
    </row>
    <row r="374" spans="1:8" x14ac:dyDescent="0.25">
      <c r="A374" s="21" t="s">
        <v>20</v>
      </c>
      <c r="B374" s="60" t="s">
        <v>593</v>
      </c>
      <c r="C374" s="23" t="s">
        <v>22</v>
      </c>
      <c r="D374" s="109">
        <f t="shared" ref="D374:E374" si="44">D375+D399+D427+D428</f>
        <v>13.013000000000002</v>
      </c>
      <c r="E374" s="109">
        <f t="shared" si="44"/>
        <v>11.906997999999998</v>
      </c>
      <c r="F374" s="139">
        <f t="shared" ref="F374:F431" si="45">D374-E374</f>
        <v>1.1060020000000037</v>
      </c>
      <c r="G374" s="140">
        <f t="shared" ref="G374:G431" si="46">E374/D374*100</f>
        <v>91.500791516176108</v>
      </c>
      <c r="H374" s="163"/>
    </row>
    <row r="375" spans="1:8" x14ac:dyDescent="0.25">
      <c r="A375" s="21" t="s">
        <v>23</v>
      </c>
      <c r="B375" s="30" t="s">
        <v>594</v>
      </c>
      <c r="C375" s="23" t="s">
        <v>22</v>
      </c>
      <c r="D375" s="109">
        <v>0</v>
      </c>
      <c r="E375" s="109">
        <f t="shared" ref="E375" si="47">E376</f>
        <v>0</v>
      </c>
      <c r="F375" s="139">
        <f t="shared" si="45"/>
        <v>0</v>
      </c>
      <c r="G375" s="110" t="s">
        <v>700</v>
      </c>
      <c r="H375" s="163"/>
    </row>
    <row r="376" spans="1:8" ht="31.5" x14ac:dyDescent="0.25">
      <c r="A376" s="21" t="s">
        <v>25</v>
      </c>
      <c r="B376" s="29" t="s">
        <v>595</v>
      </c>
      <c r="C376" s="23" t="s">
        <v>22</v>
      </c>
      <c r="D376" s="110">
        <v>0</v>
      </c>
      <c r="E376" s="110">
        <f t="shared" ref="E376" si="48">E382+E384</f>
        <v>0</v>
      </c>
      <c r="F376" s="141">
        <f t="shared" si="45"/>
        <v>0</v>
      </c>
      <c r="G376" s="110" t="s">
        <v>700</v>
      </c>
      <c r="H376" s="163"/>
    </row>
    <row r="377" spans="1:8" x14ac:dyDescent="0.25">
      <c r="A377" s="21" t="s">
        <v>596</v>
      </c>
      <c r="B377" s="31" t="s">
        <v>597</v>
      </c>
      <c r="C377" s="23" t="s">
        <v>22</v>
      </c>
      <c r="D377" s="110" t="s">
        <v>700</v>
      </c>
      <c r="E377" s="110" t="s">
        <v>700</v>
      </c>
      <c r="F377" s="110" t="s">
        <v>700</v>
      </c>
      <c r="G377" s="110" t="s">
        <v>700</v>
      </c>
      <c r="H377" s="163"/>
    </row>
    <row r="378" spans="1:8" ht="31.5" x14ac:dyDescent="0.25">
      <c r="A378" s="21" t="s">
        <v>598</v>
      </c>
      <c r="B378" s="32" t="s">
        <v>26</v>
      </c>
      <c r="C378" s="23" t="s">
        <v>22</v>
      </c>
      <c r="D378" s="110" t="s">
        <v>700</v>
      </c>
      <c r="E378" s="110" t="s">
        <v>700</v>
      </c>
      <c r="F378" s="110" t="s">
        <v>700</v>
      </c>
      <c r="G378" s="110" t="s">
        <v>700</v>
      </c>
      <c r="H378" s="163"/>
    </row>
    <row r="379" spans="1:8" ht="31.5" x14ac:dyDescent="0.25">
      <c r="A379" s="21" t="s">
        <v>599</v>
      </c>
      <c r="B379" s="32" t="s">
        <v>28</v>
      </c>
      <c r="C379" s="23" t="s">
        <v>22</v>
      </c>
      <c r="D379" s="110" t="s">
        <v>700</v>
      </c>
      <c r="E379" s="110" t="s">
        <v>700</v>
      </c>
      <c r="F379" s="110" t="s">
        <v>700</v>
      </c>
      <c r="G379" s="110" t="s">
        <v>700</v>
      </c>
      <c r="H379" s="163"/>
    </row>
    <row r="380" spans="1:8" ht="31.5" x14ac:dyDescent="0.25">
      <c r="A380" s="21" t="s">
        <v>600</v>
      </c>
      <c r="B380" s="32" t="s">
        <v>30</v>
      </c>
      <c r="C380" s="23" t="s">
        <v>22</v>
      </c>
      <c r="D380" s="110" t="s">
        <v>700</v>
      </c>
      <c r="E380" s="110" t="s">
        <v>700</v>
      </c>
      <c r="F380" s="110" t="s">
        <v>700</v>
      </c>
      <c r="G380" s="110" t="s">
        <v>700</v>
      </c>
      <c r="H380" s="163"/>
    </row>
    <row r="381" spans="1:8" x14ac:dyDescent="0.25">
      <c r="A381" s="21" t="s">
        <v>601</v>
      </c>
      <c r="B381" s="31" t="s">
        <v>602</v>
      </c>
      <c r="C381" s="23" t="s">
        <v>22</v>
      </c>
      <c r="D381" s="110" t="s">
        <v>700</v>
      </c>
      <c r="E381" s="110" t="s">
        <v>700</v>
      </c>
      <c r="F381" s="110" t="s">
        <v>700</v>
      </c>
      <c r="G381" s="110" t="s">
        <v>700</v>
      </c>
      <c r="H381" s="163"/>
    </row>
    <row r="382" spans="1:8" x14ac:dyDescent="0.25">
      <c r="A382" s="21" t="s">
        <v>603</v>
      </c>
      <c r="B382" s="31" t="s">
        <v>604</v>
      </c>
      <c r="C382" s="23" t="s">
        <v>22</v>
      </c>
      <c r="D382" s="109">
        <v>0</v>
      </c>
      <c r="E382" s="109">
        <v>0</v>
      </c>
      <c r="F382" s="141">
        <f t="shared" si="45"/>
        <v>0</v>
      </c>
      <c r="G382" s="110" t="s">
        <v>700</v>
      </c>
      <c r="H382" s="163"/>
    </row>
    <row r="383" spans="1:8" x14ac:dyDescent="0.25">
      <c r="A383" s="21" t="s">
        <v>605</v>
      </c>
      <c r="B383" s="31" t="s">
        <v>606</v>
      </c>
      <c r="C383" s="23" t="s">
        <v>22</v>
      </c>
      <c r="D383" s="110" t="s">
        <v>700</v>
      </c>
      <c r="E383" s="110" t="s">
        <v>700</v>
      </c>
      <c r="F383" s="110" t="s">
        <v>700</v>
      </c>
      <c r="G383" s="110" t="s">
        <v>700</v>
      </c>
      <c r="H383" s="163"/>
    </row>
    <row r="384" spans="1:8" x14ac:dyDescent="0.25">
      <c r="A384" s="21" t="s">
        <v>607</v>
      </c>
      <c r="B384" s="31" t="s">
        <v>608</v>
      </c>
      <c r="C384" s="23" t="s">
        <v>22</v>
      </c>
      <c r="D384" s="109">
        <v>0</v>
      </c>
      <c r="E384" s="109">
        <v>0</v>
      </c>
      <c r="F384" s="141">
        <f t="shared" si="45"/>
        <v>0</v>
      </c>
      <c r="G384" s="110" t="s">
        <v>700</v>
      </c>
      <c r="H384" s="163"/>
    </row>
    <row r="385" spans="1:8" ht="31.5" x14ac:dyDescent="0.25">
      <c r="A385" s="21" t="s">
        <v>609</v>
      </c>
      <c r="B385" s="32" t="s">
        <v>610</v>
      </c>
      <c r="C385" s="23" t="s">
        <v>22</v>
      </c>
      <c r="D385" s="110" t="s">
        <v>700</v>
      </c>
      <c r="E385" s="110" t="s">
        <v>700</v>
      </c>
      <c r="F385" s="110" t="s">
        <v>700</v>
      </c>
      <c r="G385" s="110" t="s">
        <v>700</v>
      </c>
      <c r="H385" s="163"/>
    </row>
    <row r="386" spans="1:8" x14ac:dyDescent="0.25">
      <c r="A386" s="21" t="s">
        <v>611</v>
      </c>
      <c r="B386" s="32" t="s">
        <v>612</v>
      </c>
      <c r="C386" s="23" t="s">
        <v>22</v>
      </c>
      <c r="D386" s="110" t="s">
        <v>700</v>
      </c>
      <c r="E386" s="110" t="s">
        <v>700</v>
      </c>
      <c r="F386" s="110" t="s">
        <v>700</v>
      </c>
      <c r="G386" s="110" t="s">
        <v>700</v>
      </c>
      <c r="H386" s="163"/>
    </row>
    <row r="387" spans="1:8" x14ac:dyDescent="0.25">
      <c r="A387" s="21" t="s">
        <v>613</v>
      </c>
      <c r="B387" s="32" t="s">
        <v>614</v>
      </c>
      <c r="C387" s="23" t="s">
        <v>22</v>
      </c>
      <c r="D387" s="110" t="s">
        <v>700</v>
      </c>
      <c r="E387" s="110" t="s">
        <v>700</v>
      </c>
      <c r="F387" s="110" t="s">
        <v>700</v>
      </c>
      <c r="G387" s="110" t="s">
        <v>700</v>
      </c>
      <c r="H387" s="163"/>
    </row>
    <row r="388" spans="1:8" x14ac:dyDescent="0.25">
      <c r="A388" s="21" t="s">
        <v>615</v>
      </c>
      <c r="B388" s="32" t="s">
        <v>612</v>
      </c>
      <c r="C388" s="23" t="s">
        <v>22</v>
      </c>
      <c r="D388" s="110" t="s">
        <v>700</v>
      </c>
      <c r="E388" s="110" t="s">
        <v>700</v>
      </c>
      <c r="F388" s="110" t="s">
        <v>700</v>
      </c>
      <c r="G388" s="110" t="s">
        <v>700</v>
      </c>
      <c r="H388" s="163"/>
    </row>
    <row r="389" spans="1:8" x14ac:dyDescent="0.25">
      <c r="A389" s="21" t="s">
        <v>616</v>
      </c>
      <c r="B389" s="31" t="s">
        <v>617</v>
      </c>
      <c r="C389" s="23" t="s">
        <v>22</v>
      </c>
      <c r="D389" s="110" t="s">
        <v>700</v>
      </c>
      <c r="E389" s="110" t="s">
        <v>700</v>
      </c>
      <c r="F389" s="110" t="s">
        <v>700</v>
      </c>
      <c r="G389" s="110" t="s">
        <v>700</v>
      </c>
      <c r="H389" s="163"/>
    </row>
    <row r="390" spans="1:8" x14ac:dyDescent="0.25">
      <c r="A390" s="21" t="s">
        <v>618</v>
      </c>
      <c r="B390" s="31" t="s">
        <v>425</v>
      </c>
      <c r="C390" s="23" t="s">
        <v>22</v>
      </c>
      <c r="D390" s="110" t="s">
        <v>700</v>
      </c>
      <c r="E390" s="110" t="s">
        <v>700</v>
      </c>
      <c r="F390" s="110" t="s">
        <v>700</v>
      </c>
      <c r="G390" s="110" t="s">
        <v>700</v>
      </c>
      <c r="H390" s="163"/>
    </row>
    <row r="391" spans="1:8" ht="31.5" x14ac:dyDescent="0.25">
      <c r="A391" s="21" t="s">
        <v>619</v>
      </c>
      <c r="B391" s="31" t="s">
        <v>620</v>
      </c>
      <c r="C391" s="23" t="s">
        <v>22</v>
      </c>
      <c r="D391" s="110" t="s">
        <v>700</v>
      </c>
      <c r="E391" s="110" t="s">
        <v>700</v>
      </c>
      <c r="F391" s="110" t="s">
        <v>700</v>
      </c>
      <c r="G391" s="110" t="s">
        <v>700</v>
      </c>
      <c r="H391" s="163"/>
    </row>
    <row r="392" spans="1:8" x14ac:dyDescent="0.25">
      <c r="A392" s="21" t="s">
        <v>621</v>
      </c>
      <c r="B392" s="32" t="s">
        <v>46</v>
      </c>
      <c r="C392" s="23" t="s">
        <v>22</v>
      </c>
      <c r="D392" s="110" t="s">
        <v>700</v>
      </c>
      <c r="E392" s="110" t="s">
        <v>700</v>
      </c>
      <c r="F392" s="110" t="s">
        <v>700</v>
      </c>
      <c r="G392" s="110" t="s">
        <v>700</v>
      </c>
      <c r="H392" s="163"/>
    </row>
    <row r="393" spans="1:8" x14ac:dyDescent="0.25">
      <c r="A393" s="21" t="s">
        <v>622</v>
      </c>
      <c r="B393" s="61" t="s">
        <v>48</v>
      </c>
      <c r="C393" s="23" t="s">
        <v>22</v>
      </c>
      <c r="D393" s="110" t="s">
        <v>700</v>
      </c>
      <c r="E393" s="110" t="s">
        <v>700</v>
      </c>
      <c r="F393" s="110" t="s">
        <v>700</v>
      </c>
      <c r="G393" s="110" t="s">
        <v>700</v>
      </c>
      <c r="H393" s="163"/>
    </row>
    <row r="394" spans="1:8" ht="31.5" x14ac:dyDescent="0.25">
      <c r="A394" s="21" t="s">
        <v>27</v>
      </c>
      <c r="B394" s="29" t="s">
        <v>623</v>
      </c>
      <c r="C394" s="23" t="s">
        <v>22</v>
      </c>
      <c r="D394" s="110" t="s">
        <v>700</v>
      </c>
      <c r="E394" s="110" t="s">
        <v>700</v>
      </c>
      <c r="F394" s="110" t="s">
        <v>700</v>
      </c>
      <c r="G394" s="110" t="s">
        <v>700</v>
      </c>
      <c r="H394" s="163"/>
    </row>
    <row r="395" spans="1:8" ht="31.5" x14ac:dyDescent="0.25">
      <c r="A395" s="21" t="s">
        <v>624</v>
      </c>
      <c r="B395" s="31" t="s">
        <v>26</v>
      </c>
      <c r="C395" s="23" t="s">
        <v>22</v>
      </c>
      <c r="D395" s="110" t="s">
        <v>700</v>
      </c>
      <c r="E395" s="110" t="s">
        <v>700</v>
      </c>
      <c r="F395" s="110" t="s">
        <v>700</v>
      </c>
      <c r="G395" s="110" t="s">
        <v>700</v>
      </c>
      <c r="H395" s="163"/>
    </row>
    <row r="396" spans="1:8" ht="31.5" x14ac:dyDescent="0.25">
      <c r="A396" s="21" t="s">
        <v>625</v>
      </c>
      <c r="B396" s="31" t="s">
        <v>28</v>
      </c>
      <c r="C396" s="23" t="s">
        <v>22</v>
      </c>
      <c r="D396" s="110" t="s">
        <v>700</v>
      </c>
      <c r="E396" s="110" t="s">
        <v>700</v>
      </c>
      <c r="F396" s="110" t="s">
        <v>700</v>
      </c>
      <c r="G396" s="110" t="s">
        <v>700</v>
      </c>
      <c r="H396" s="163"/>
    </row>
    <row r="397" spans="1:8" ht="31.5" x14ac:dyDescent="0.25">
      <c r="A397" s="21" t="s">
        <v>626</v>
      </c>
      <c r="B397" s="31" t="s">
        <v>30</v>
      </c>
      <c r="C397" s="23" t="s">
        <v>22</v>
      </c>
      <c r="D397" s="110" t="s">
        <v>700</v>
      </c>
      <c r="E397" s="110" t="s">
        <v>700</v>
      </c>
      <c r="F397" s="110" t="s">
        <v>700</v>
      </c>
      <c r="G397" s="110" t="s">
        <v>700</v>
      </c>
      <c r="H397" s="163"/>
    </row>
    <row r="398" spans="1:8" x14ac:dyDescent="0.25">
      <c r="A398" s="21" t="s">
        <v>29</v>
      </c>
      <c r="B398" s="29" t="s">
        <v>627</v>
      </c>
      <c r="C398" s="23" t="s">
        <v>22</v>
      </c>
      <c r="D398" s="109" t="s">
        <v>700</v>
      </c>
      <c r="E398" s="199">
        <v>0.78129800000000005</v>
      </c>
      <c r="F398" s="110" t="s">
        <v>700</v>
      </c>
      <c r="G398" s="110" t="s">
        <v>700</v>
      </c>
      <c r="H398" s="163" t="s">
        <v>713</v>
      </c>
    </row>
    <row r="399" spans="1:8" x14ac:dyDescent="0.25">
      <c r="A399" s="21" t="s">
        <v>31</v>
      </c>
      <c r="B399" s="30" t="s">
        <v>628</v>
      </c>
      <c r="C399" s="23" t="s">
        <v>22</v>
      </c>
      <c r="D399" s="109">
        <f>D69</f>
        <v>9.8320000000000007</v>
      </c>
      <c r="E399" s="109">
        <f>E69</f>
        <v>10.331</v>
      </c>
      <c r="F399" s="139">
        <f t="shared" si="45"/>
        <v>-0.49899999999999878</v>
      </c>
      <c r="G399" s="140">
        <f t="shared" si="46"/>
        <v>105.07526444263628</v>
      </c>
      <c r="H399" s="163"/>
    </row>
    <row r="400" spans="1:8" x14ac:dyDescent="0.25">
      <c r="A400" s="21" t="s">
        <v>629</v>
      </c>
      <c r="B400" s="29" t="s">
        <v>630</v>
      </c>
      <c r="C400" s="23" t="s">
        <v>22</v>
      </c>
      <c r="D400" s="109">
        <f>D399</f>
        <v>9.8320000000000007</v>
      </c>
      <c r="E400" s="109">
        <v>10.215999999999999</v>
      </c>
      <c r="F400" s="141">
        <f t="shared" si="45"/>
        <v>-0.38399999999999856</v>
      </c>
      <c r="G400" s="140">
        <f t="shared" si="46"/>
        <v>103.90561432058583</v>
      </c>
      <c r="H400" s="163"/>
    </row>
    <row r="401" spans="1:8" x14ac:dyDescent="0.25">
      <c r="A401" s="21" t="s">
        <v>631</v>
      </c>
      <c r="B401" s="31" t="s">
        <v>632</v>
      </c>
      <c r="C401" s="23" t="s">
        <v>22</v>
      </c>
      <c r="D401" s="110" t="s">
        <v>700</v>
      </c>
      <c r="E401" s="110" t="s">
        <v>700</v>
      </c>
      <c r="F401" s="110" t="s">
        <v>700</v>
      </c>
      <c r="G401" s="110" t="s">
        <v>700</v>
      </c>
      <c r="H401" s="163"/>
    </row>
    <row r="402" spans="1:8" ht="31.5" x14ac:dyDescent="0.25">
      <c r="A402" s="21" t="s">
        <v>633</v>
      </c>
      <c r="B402" s="31" t="s">
        <v>26</v>
      </c>
      <c r="C402" s="23" t="s">
        <v>22</v>
      </c>
      <c r="D402" s="110" t="s">
        <v>700</v>
      </c>
      <c r="E402" s="110" t="s">
        <v>700</v>
      </c>
      <c r="F402" s="110" t="s">
        <v>700</v>
      </c>
      <c r="G402" s="110" t="s">
        <v>700</v>
      </c>
      <c r="H402" s="163"/>
    </row>
    <row r="403" spans="1:8" ht="31.5" x14ac:dyDescent="0.25">
      <c r="A403" s="21" t="s">
        <v>634</v>
      </c>
      <c r="B403" s="31" t="s">
        <v>28</v>
      </c>
      <c r="C403" s="23" t="s">
        <v>22</v>
      </c>
      <c r="D403" s="110" t="s">
        <v>700</v>
      </c>
      <c r="E403" s="110" t="s">
        <v>700</v>
      </c>
      <c r="F403" s="110" t="s">
        <v>700</v>
      </c>
      <c r="G403" s="110" t="s">
        <v>700</v>
      </c>
      <c r="H403" s="163"/>
    </row>
    <row r="404" spans="1:8" ht="31.5" x14ac:dyDescent="0.25">
      <c r="A404" s="21" t="s">
        <v>635</v>
      </c>
      <c r="B404" s="31" t="s">
        <v>30</v>
      </c>
      <c r="C404" s="23" t="s">
        <v>22</v>
      </c>
      <c r="D404" s="110" t="s">
        <v>700</v>
      </c>
      <c r="E404" s="110" t="s">
        <v>700</v>
      </c>
      <c r="F404" s="110" t="s">
        <v>700</v>
      </c>
      <c r="G404" s="110" t="s">
        <v>700</v>
      </c>
      <c r="H404" s="163"/>
    </row>
    <row r="405" spans="1:8" x14ac:dyDescent="0.25">
      <c r="A405" s="21" t="s">
        <v>636</v>
      </c>
      <c r="B405" s="31" t="s">
        <v>411</v>
      </c>
      <c r="C405" s="23" t="s">
        <v>22</v>
      </c>
      <c r="D405" s="110" t="s">
        <v>700</v>
      </c>
      <c r="E405" s="110" t="s">
        <v>700</v>
      </c>
      <c r="F405" s="110" t="s">
        <v>700</v>
      </c>
      <c r="G405" s="110" t="s">
        <v>700</v>
      </c>
      <c r="H405" s="163"/>
    </row>
    <row r="406" spans="1:8" x14ac:dyDescent="0.25">
      <c r="A406" s="21" t="s">
        <v>637</v>
      </c>
      <c r="B406" s="31" t="s">
        <v>414</v>
      </c>
      <c r="C406" s="23" t="s">
        <v>22</v>
      </c>
      <c r="D406" s="109">
        <f>D400</f>
        <v>9.8320000000000007</v>
      </c>
      <c r="E406" s="109">
        <f>E400</f>
        <v>10.215999999999999</v>
      </c>
      <c r="F406" s="141">
        <f t="shared" si="45"/>
        <v>-0.38399999999999856</v>
      </c>
      <c r="G406" s="140">
        <f t="shared" si="46"/>
        <v>103.90561432058583</v>
      </c>
      <c r="H406" s="163"/>
    </row>
    <row r="407" spans="1:8" x14ac:dyDescent="0.25">
      <c r="A407" s="21" t="s">
        <v>638</v>
      </c>
      <c r="B407" s="31" t="s">
        <v>417</v>
      </c>
      <c r="C407" s="23" t="s">
        <v>22</v>
      </c>
      <c r="D407" s="110" t="s">
        <v>700</v>
      </c>
      <c r="E407" s="110" t="s">
        <v>700</v>
      </c>
      <c r="F407" s="110" t="s">
        <v>700</v>
      </c>
      <c r="G407" s="110" t="s">
        <v>700</v>
      </c>
      <c r="H407" s="163"/>
    </row>
    <row r="408" spans="1:8" x14ac:dyDescent="0.25">
      <c r="A408" s="21" t="s">
        <v>639</v>
      </c>
      <c r="B408" s="31" t="s">
        <v>423</v>
      </c>
      <c r="C408" s="23" t="s">
        <v>22</v>
      </c>
      <c r="D408" s="110" t="s">
        <v>700</v>
      </c>
      <c r="E408" s="110" t="s">
        <v>700</v>
      </c>
      <c r="F408" s="110" t="s">
        <v>700</v>
      </c>
      <c r="G408" s="110" t="s">
        <v>700</v>
      </c>
      <c r="H408" s="163"/>
    </row>
    <row r="409" spans="1:8" x14ac:dyDescent="0.25">
      <c r="A409" s="21" t="s">
        <v>640</v>
      </c>
      <c r="B409" s="31" t="s">
        <v>425</v>
      </c>
      <c r="C409" s="23" t="s">
        <v>22</v>
      </c>
      <c r="D409" s="110" t="s">
        <v>700</v>
      </c>
      <c r="E409" s="110" t="s">
        <v>700</v>
      </c>
      <c r="F409" s="110" t="s">
        <v>700</v>
      </c>
      <c r="G409" s="110" t="s">
        <v>700</v>
      </c>
      <c r="H409" s="163"/>
    </row>
    <row r="410" spans="1:8" ht="31.5" x14ac:dyDescent="0.25">
      <c r="A410" s="21" t="s">
        <v>641</v>
      </c>
      <c r="B410" s="31" t="s">
        <v>428</v>
      </c>
      <c r="C410" s="23" t="s">
        <v>22</v>
      </c>
      <c r="D410" s="110" t="s">
        <v>700</v>
      </c>
      <c r="E410" s="110" t="s">
        <v>700</v>
      </c>
      <c r="F410" s="110" t="s">
        <v>700</v>
      </c>
      <c r="G410" s="110" t="s">
        <v>700</v>
      </c>
      <c r="H410" s="163"/>
    </row>
    <row r="411" spans="1:8" x14ac:dyDescent="0.25">
      <c r="A411" s="21" t="s">
        <v>642</v>
      </c>
      <c r="B411" s="32" t="s">
        <v>46</v>
      </c>
      <c r="C411" s="23" t="s">
        <v>22</v>
      </c>
      <c r="D411" s="110" t="s">
        <v>700</v>
      </c>
      <c r="E411" s="110" t="s">
        <v>700</v>
      </c>
      <c r="F411" s="110" t="s">
        <v>700</v>
      </c>
      <c r="G411" s="110" t="s">
        <v>700</v>
      </c>
      <c r="H411" s="163"/>
    </row>
    <row r="412" spans="1:8" x14ac:dyDescent="0.25">
      <c r="A412" s="21" t="s">
        <v>643</v>
      </c>
      <c r="B412" s="61" t="s">
        <v>48</v>
      </c>
      <c r="C412" s="23" t="s">
        <v>22</v>
      </c>
      <c r="D412" s="110" t="s">
        <v>700</v>
      </c>
      <c r="E412" s="110" t="s">
        <v>700</v>
      </c>
      <c r="F412" s="110" t="s">
        <v>700</v>
      </c>
      <c r="G412" s="110" t="s">
        <v>700</v>
      </c>
      <c r="H412" s="163"/>
    </row>
    <row r="413" spans="1:8" x14ac:dyDescent="0.25">
      <c r="A413" s="21" t="s">
        <v>644</v>
      </c>
      <c r="B413" s="29" t="s">
        <v>645</v>
      </c>
      <c r="C413" s="23" t="s">
        <v>22</v>
      </c>
      <c r="D413" s="109">
        <v>0</v>
      </c>
      <c r="E413" s="109">
        <f t="shared" ref="E413" si="49">E399-E406</f>
        <v>0.11500000000000021</v>
      </c>
      <c r="F413" s="139">
        <f t="shared" si="45"/>
        <v>-0.11500000000000021</v>
      </c>
      <c r="G413" s="110" t="s">
        <v>700</v>
      </c>
      <c r="H413" s="163"/>
    </row>
    <row r="414" spans="1:8" x14ac:dyDescent="0.25">
      <c r="A414" s="21" t="s">
        <v>646</v>
      </c>
      <c r="B414" s="29" t="s">
        <v>647</v>
      </c>
      <c r="C414" s="23" t="s">
        <v>22</v>
      </c>
      <c r="D414" s="109" t="s">
        <v>700</v>
      </c>
      <c r="E414" s="109" t="s">
        <v>700</v>
      </c>
      <c r="F414" s="110" t="s">
        <v>700</v>
      </c>
      <c r="G414" s="110" t="s">
        <v>700</v>
      </c>
      <c r="H414" s="163"/>
    </row>
    <row r="415" spans="1:8" x14ac:dyDescent="0.25">
      <c r="A415" s="21" t="s">
        <v>648</v>
      </c>
      <c r="B415" s="31" t="s">
        <v>632</v>
      </c>
      <c r="C415" s="23" t="s">
        <v>22</v>
      </c>
      <c r="D415" s="110" t="s">
        <v>700</v>
      </c>
      <c r="E415" s="110" t="s">
        <v>700</v>
      </c>
      <c r="F415" s="110" t="s">
        <v>700</v>
      </c>
      <c r="G415" s="110" t="s">
        <v>700</v>
      </c>
      <c r="H415" s="163"/>
    </row>
    <row r="416" spans="1:8" ht="31.5" x14ac:dyDescent="0.25">
      <c r="A416" s="21" t="s">
        <v>649</v>
      </c>
      <c r="B416" s="31" t="s">
        <v>26</v>
      </c>
      <c r="C416" s="23" t="s">
        <v>22</v>
      </c>
      <c r="D416" s="110" t="s">
        <v>700</v>
      </c>
      <c r="E416" s="110" t="s">
        <v>700</v>
      </c>
      <c r="F416" s="110" t="s">
        <v>700</v>
      </c>
      <c r="G416" s="110" t="s">
        <v>700</v>
      </c>
      <c r="H416" s="163"/>
    </row>
    <row r="417" spans="1:10" ht="31.5" x14ac:dyDescent="0.25">
      <c r="A417" s="21" t="s">
        <v>650</v>
      </c>
      <c r="B417" s="31" t="s">
        <v>28</v>
      </c>
      <c r="C417" s="23" t="s">
        <v>22</v>
      </c>
      <c r="D417" s="110" t="s">
        <v>700</v>
      </c>
      <c r="E417" s="110" t="s">
        <v>700</v>
      </c>
      <c r="F417" s="110" t="s">
        <v>700</v>
      </c>
      <c r="G417" s="110" t="s">
        <v>700</v>
      </c>
      <c r="H417" s="163"/>
    </row>
    <row r="418" spans="1:10" ht="31.5" x14ac:dyDescent="0.25">
      <c r="A418" s="21" t="s">
        <v>651</v>
      </c>
      <c r="B418" s="31" t="s">
        <v>30</v>
      </c>
      <c r="C418" s="23" t="s">
        <v>22</v>
      </c>
      <c r="D418" s="110" t="s">
        <v>700</v>
      </c>
      <c r="E418" s="110" t="s">
        <v>700</v>
      </c>
      <c r="F418" s="110" t="s">
        <v>700</v>
      </c>
      <c r="G418" s="110" t="s">
        <v>700</v>
      </c>
      <c r="H418" s="163"/>
    </row>
    <row r="419" spans="1:10" x14ac:dyDescent="0.25">
      <c r="A419" s="21" t="s">
        <v>652</v>
      </c>
      <c r="B419" s="31" t="s">
        <v>411</v>
      </c>
      <c r="C419" s="23" t="s">
        <v>22</v>
      </c>
      <c r="D419" s="110" t="s">
        <v>700</v>
      </c>
      <c r="E419" s="110" t="s">
        <v>700</v>
      </c>
      <c r="F419" s="110" t="s">
        <v>700</v>
      </c>
      <c r="G419" s="110" t="s">
        <v>700</v>
      </c>
      <c r="H419" s="163"/>
    </row>
    <row r="420" spans="1:10" x14ac:dyDescent="0.25">
      <c r="A420" s="21" t="s">
        <v>653</v>
      </c>
      <c r="B420" s="31" t="s">
        <v>414</v>
      </c>
      <c r="C420" s="23" t="s">
        <v>22</v>
      </c>
      <c r="D420" s="109" t="s">
        <v>700</v>
      </c>
      <c r="E420" s="109" t="s">
        <v>700</v>
      </c>
      <c r="F420" s="110" t="s">
        <v>700</v>
      </c>
      <c r="G420" s="110" t="s">
        <v>700</v>
      </c>
      <c r="H420" s="163"/>
    </row>
    <row r="421" spans="1:10" x14ac:dyDescent="0.25">
      <c r="A421" s="21" t="s">
        <v>654</v>
      </c>
      <c r="B421" s="31" t="s">
        <v>417</v>
      </c>
      <c r="C421" s="23" t="s">
        <v>22</v>
      </c>
      <c r="D421" s="110" t="s">
        <v>700</v>
      </c>
      <c r="E421" s="110" t="s">
        <v>700</v>
      </c>
      <c r="F421" s="110" t="s">
        <v>700</v>
      </c>
      <c r="G421" s="110" t="s">
        <v>700</v>
      </c>
      <c r="H421" s="163"/>
    </row>
    <row r="422" spans="1:10" x14ac:dyDescent="0.25">
      <c r="A422" s="21" t="s">
        <v>655</v>
      </c>
      <c r="B422" s="31" t="s">
        <v>423</v>
      </c>
      <c r="C422" s="23" t="s">
        <v>22</v>
      </c>
      <c r="D422" s="110" t="s">
        <v>700</v>
      </c>
      <c r="E422" s="110" t="s">
        <v>700</v>
      </c>
      <c r="F422" s="110" t="s">
        <v>700</v>
      </c>
      <c r="G422" s="110" t="s">
        <v>700</v>
      </c>
      <c r="H422" s="163"/>
    </row>
    <row r="423" spans="1:10" x14ac:dyDescent="0.25">
      <c r="A423" s="21" t="s">
        <v>656</v>
      </c>
      <c r="B423" s="31" t="s">
        <v>425</v>
      </c>
      <c r="C423" s="23" t="s">
        <v>22</v>
      </c>
      <c r="D423" s="110" t="s">
        <v>700</v>
      </c>
      <c r="E423" s="110" t="s">
        <v>700</v>
      </c>
      <c r="F423" s="110" t="s">
        <v>700</v>
      </c>
      <c r="G423" s="110" t="s">
        <v>700</v>
      </c>
      <c r="H423" s="163"/>
    </row>
    <row r="424" spans="1:10" ht="31.5" x14ac:dyDescent="0.25">
      <c r="A424" s="21" t="s">
        <v>657</v>
      </c>
      <c r="B424" s="31" t="s">
        <v>428</v>
      </c>
      <c r="C424" s="23" t="s">
        <v>22</v>
      </c>
      <c r="D424" s="110" t="s">
        <v>700</v>
      </c>
      <c r="E424" s="110" t="s">
        <v>700</v>
      </c>
      <c r="F424" s="110" t="s">
        <v>700</v>
      </c>
      <c r="G424" s="110" t="s">
        <v>700</v>
      </c>
      <c r="H424" s="163"/>
    </row>
    <row r="425" spans="1:10" x14ac:dyDescent="0.25">
      <c r="A425" s="21" t="s">
        <v>658</v>
      </c>
      <c r="B425" s="61" t="s">
        <v>46</v>
      </c>
      <c r="C425" s="23" t="s">
        <v>22</v>
      </c>
      <c r="D425" s="110" t="s">
        <v>700</v>
      </c>
      <c r="E425" s="110" t="s">
        <v>700</v>
      </c>
      <c r="F425" s="110" t="s">
        <v>700</v>
      </c>
      <c r="G425" s="110" t="s">
        <v>700</v>
      </c>
      <c r="H425" s="163"/>
    </row>
    <row r="426" spans="1:10" x14ac:dyDescent="0.25">
      <c r="A426" s="21" t="s">
        <v>659</v>
      </c>
      <c r="B426" s="61" t="s">
        <v>48</v>
      </c>
      <c r="C426" s="23" t="s">
        <v>22</v>
      </c>
      <c r="D426" s="110" t="s">
        <v>700</v>
      </c>
      <c r="E426" s="110" t="s">
        <v>700</v>
      </c>
      <c r="F426" s="110" t="s">
        <v>700</v>
      </c>
      <c r="G426" s="110" t="s">
        <v>700</v>
      </c>
      <c r="H426" s="163"/>
    </row>
    <row r="427" spans="1:10" x14ac:dyDescent="0.25">
      <c r="A427" s="21" t="s">
        <v>33</v>
      </c>
      <c r="B427" s="30" t="s">
        <v>660</v>
      </c>
      <c r="C427" s="23" t="s">
        <v>22</v>
      </c>
      <c r="D427" s="109">
        <v>3.181</v>
      </c>
      <c r="E427" s="109">
        <v>0.58955000000000002</v>
      </c>
      <c r="F427" s="139">
        <f t="shared" si="45"/>
        <v>2.59145</v>
      </c>
      <c r="G427" s="140">
        <f t="shared" si="46"/>
        <v>18.533480037723987</v>
      </c>
      <c r="H427" s="163"/>
    </row>
    <row r="428" spans="1:10" x14ac:dyDescent="0.25">
      <c r="A428" s="21" t="s">
        <v>35</v>
      </c>
      <c r="B428" s="30" t="s">
        <v>661</v>
      </c>
      <c r="C428" s="23" t="s">
        <v>22</v>
      </c>
      <c r="D428" s="109">
        <v>0</v>
      </c>
      <c r="E428" s="109">
        <f>1.68271+E430-E443</f>
        <v>0.98644799999999977</v>
      </c>
      <c r="F428" s="139">
        <f t="shared" si="45"/>
        <v>-0.98644799999999977</v>
      </c>
      <c r="G428" s="110" t="s">
        <v>700</v>
      </c>
      <c r="H428" s="163"/>
      <c r="I428" s="5" t="s">
        <v>707</v>
      </c>
    </row>
    <row r="429" spans="1:10" ht="18.75" x14ac:dyDescent="0.3">
      <c r="A429" s="21" t="s">
        <v>662</v>
      </c>
      <c r="B429" s="29" t="s">
        <v>663</v>
      </c>
      <c r="C429" s="23" t="s">
        <v>22</v>
      </c>
      <c r="D429" s="110" t="s">
        <v>700</v>
      </c>
      <c r="E429" s="110" t="s">
        <v>700</v>
      </c>
      <c r="F429" s="110" t="s">
        <v>700</v>
      </c>
      <c r="G429" s="110" t="s">
        <v>700</v>
      </c>
      <c r="H429" s="163"/>
      <c r="I429" s="62"/>
      <c r="J429" s="63"/>
    </row>
    <row r="430" spans="1:10" x14ac:dyDescent="0.25">
      <c r="A430" s="21" t="s">
        <v>664</v>
      </c>
      <c r="B430" s="29" t="s">
        <v>665</v>
      </c>
      <c r="C430" s="23" t="s">
        <v>22</v>
      </c>
      <c r="D430" s="110" t="s">
        <v>700</v>
      </c>
      <c r="E430" s="199">
        <v>0.78129800000000005</v>
      </c>
      <c r="F430" s="110" t="s">
        <v>700</v>
      </c>
      <c r="G430" s="110" t="s">
        <v>700</v>
      </c>
      <c r="H430" s="163" t="s">
        <v>713</v>
      </c>
      <c r="I430" s="64"/>
    </row>
    <row r="431" spans="1:10" x14ac:dyDescent="0.25">
      <c r="A431" s="21" t="s">
        <v>51</v>
      </c>
      <c r="B431" s="60" t="s">
        <v>666</v>
      </c>
      <c r="C431" s="23" t="s">
        <v>22</v>
      </c>
      <c r="D431" s="109">
        <v>7.843</v>
      </c>
      <c r="E431" s="109">
        <f t="shared" ref="E431" si="50">E441</f>
        <v>7.843</v>
      </c>
      <c r="F431" s="139">
        <f t="shared" si="45"/>
        <v>0</v>
      </c>
      <c r="G431" s="140">
        <f t="shared" si="46"/>
        <v>100</v>
      </c>
      <c r="H431" s="163"/>
    </row>
    <row r="432" spans="1:10" x14ac:dyDescent="0.25">
      <c r="A432" s="21" t="s">
        <v>53</v>
      </c>
      <c r="B432" s="30" t="s">
        <v>667</v>
      </c>
      <c r="C432" s="23" t="s">
        <v>22</v>
      </c>
      <c r="D432" s="110" t="s">
        <v>700</v>
      </c>
      <c r="E432" s="110" t="s">
        <v>700</v>
      </c>
      <c r="F432" s="110" t="s">
        <v>700</v>
      </c>
      <c r="G432" s="110" t="s">
        <v>700</v>
      </c>
      <c r="H432" s="163"/>
    </row>
    <row r="433" spans="1:8" x14ac:dyDescent="0.25">
      <c r="A433" s="21" t="s">
        <v>57</v>
      </c>
      <c r="B433" s="30" t="s">
        <v>668</v>
      </c>
      <c r="C433" s="23" t="s">
        <v>22</v>
      </c>
      <c r="D433" s="110" t="s">
        <v>700</v>
      </c>
      <c r="E433" s="110" t="s">
        <v>700</v>
      </c>
      <c r="F433" s="110" t="s">
        <v>700</v>
      </c>
      <c r="G433" s="110" t="s">
        <v>700</v>
      </c>
      <c r="H433" s="163"/>
    </row>
    <row r="434" spans="1:8" x14ac:dyDescent="0.25">
      <c r="A434" s="21" t="s">
        <v>58</v>
      </c>
      <c r="B434" s="30" t="s">
        <v>669</v>
      </c>
      <c r="C434" s="23" t="s">
        <v>22</v>
      </c>
      <c r="D434" s="110" t="s">
        <v>700</v>
      </c>
      <c r="E434" s="110" t="s">
        <v>700</v>
      </c>
      <c r="F434" s="110" t="s">
        <v>700</v>
      </c>
      <c r="G434" s="110" t="s">
        <v>700</v>
      </c>
      <c r="H434" s="163"/>
    </row>
    <row r="435" spans="1:8" x14ac:dyDescent="0.25">
      <c r="A435" s="21" t="s">
        <v>59</v>
      </c>
      <c r="B435" s="30" t="s">
        <v>670</v>
      </c>
      <c r="C435" s="23" t="s">
        <v>22</v>
      </c>
      <c r="D435" s="110" t="s">
        <v>700</v>
      </c>
      <c r="E435" s="110" t="s">
        <v>700</v>
      </c>
      <c r="F435" s="110" t="s">
        <v>700</v>
      </c>
      <c r="G435" s="110" t="s">
        <v>700</v>
      </c>
      <c r="H435" s="163"/>
    </row>
    <row r="436" spans="1:8" x14ac:dyDescent="0.25">
      <c r="A436" s="21" t="s">
        <v>60</v>
      </c>
      <c r="B436" s="30" t="s">
        <v>671</v>
      </c>
      <c r="C436" s="23" t="s">
        <v>22</v>
      </c>
      <c r="D436" s="110" t="s">
        <v>700</v>
      </c>
      <c r="E436" s="110" t="s">
        <v>700</v>
      </c>
      <c r="F436" s="110" t="s">
        <v>700</v>
      </c>
      <c r="G436" s="110" t="s">
        <v>700</v>
      </c>
      <c r="H436" s="163"/>
    </row>
    <row r="437" spans="1:8" x14ac:dyDescent="0.25">
      <c r="A437" s="21" t="s">
        <v>100</v>
      </c>
      <c r="B437" s="29" t="s">
        <v>310</v>
      </c>
      <c r="C437" s="23" t="s">
        <v>22</v>
      </c>
      <c r="D437" s="110" t="s">
        <v>700</v>
      </c>
      <c r="E437" s="110" t="s">
        <v>700</v>
      </c>
      <c r="F437" s="110" t="s">
        <v>700</v>
      </c>
      <c r="G437" s="110" t="s">
        <v>700</v>
      </c>
      <c r="H437" s="163"/>
    </row>
    <row r="438" spans="1:8" ht="31.5" x14ac:dyDescent="0.25">
      <c r="A438" s="21" t="s">
        <v>672</v>
      </c>
      <c r="B438" s="31" t="s">
        <v>673</v>
      </c>
      <c r="C438" s="23" t="s">
        <v>22</v>
      </c>
      <c r="D438" s="110" t="s">
        <v>700</v>
      </c>
      <c r="E438" s="110" t="s">
        <v>700</v>
      </c>
      <c r="F438" s="110" t="s">
        <v>700</v>
      </c>
      <c r="G438" s="110" t="s">
        <v>700</v>
      </c>
      <c r="H438" s="163"/>
    </row>
    <row r="439" spans="1:8" x14ac:dyDescent="0.25">
      <c r="A439" s="21" t="s">
        <v>102</v>
      </c>
      <c r="B439" s="29" t="s">
        <v>312</v>
      </c>
      <c r="C439" s="23" t="s">
        <v>22</v>
      </c>
      <c r="D439" s="110" t="s">
        <v>700</v>
      </c>
      <c r="E439" s="110" t="s">
        <v>700</v>
      </c>
      <c r="F439" s="110" t="s">
        <v>700</v>
      </c>
      <c r="G439" s="110" t="s">
        <v>700</v>
      </c>
      <c r="H439" s="163"/>
    </row>
    <row r="440" spans="1:8" ht="31.5" x14ac:dyDescent="0.25">
      <c r="A440" s="21" t="s">
        <v>674</v>
      </c>
      <c r="B440" s="31" t="s">
        <v>675</v>
      </c>
      <c r="C440" s="23" t="s">
        <v>22</v>
      </c>
      <c r="D440" s="110" t="s">
        <v>700</v>
      </c>
      <c r="E440" s="110" t="s">
        <v>700</v>
      </c>
      <c r="F440" s="110" t="s">
        <v>700</v>
      </c>
      <c r="G440" s="110" t="s">
        <v>700</v>
      </c>
      <c r="H440" s="163"/>
    </row>
    <row r="441" spans="1:8" x14ac:dyDescent="0.25">
      <c r="A441" s="21" t="s">
        <v>61</v>
      </c>
      <c r="B441" s="30" t="s">
        <v>676</v>
      </c>
      <c r="C441" s="23" t="s">
        <v>22</v>
      </c>
      <c r="D441" s="109">
        <v>7.843</v>
      </c>
      <c r="E441" s="109">
        <v>7.843</v>
      </c>
      <c r="F441" s="139">
        <f t="shared" ref="F441:F443" si="51">D441-E441</f>
        <v>0</v>
      </c>
      <c r="G441" s="140">
        <f t="shared" ref="G441:G443" si="52">E441/D441*100</f>
        <v>100</v>
      </c>
      <c r="H441" s="163"/>
    </row>
    <row r="442" spans="1:8" ht="16.5" thickBot="1" x14ac:dyDescent="0.3">
      <c r="A442" s="33" t="s">
        <v>62</v>
      </c>
      <c r="B442" s="65" t="s">
        <v>677</v>
      </c>
      <c r="C442" s="23" t="s">
        <v>22</v>
      </c>
      <c r="D442" s="111" t="s">
        <v>700</v>
      </c>
      <c r="E442" s="111" t="s">
        <v>700</v>
      </c>
      <c r="F442" s="113" t="s">
        <v>700</v>
      </c>
      <c r="G442" s="113" t="s">
        <v>700</v>
      </c>
      <c r="H442" s="164"/>
    </row>
    <row r="443" spans="1:8" x14ac:dyDescent="0.25">
      <c r="A443" s="16" t="s">
        <v>120</v>
      </c>
      <c r="B443" s="17" t="s">
        <v>113</v>
      </c>
      <c r="C443" s="66" t="s">
        <v>229</v>
      </c>
      <c r="D443" s="112">
        <f>D444+D448</f>
        <v>0</v>
      </c>
      <c r="E443" s="112">
        <f>E444+E448</f>
        <v>1.47756</v>
      </c>
      <c r="F443" s="137" t="s">
        <v>700</v>
      </c>
      <c r="G443" s="142" t="s">
        <v>700</v>
      </c>
      <c r="H443" s="165"/>
    </row>
    <row r="444" spans="1:8" ht="47.25" x14ac:dyDescent="0.25">
      <c r="A444" s="67" t="s">
        <v>678</v>
      </c>
      <c r="B444" s="30" t="s">
        <v>679</v>
      </c>
      <c r="C444" s="23" t="s">
        <v>22</v>
      </c>
      <c r="D444" s="109">
        <f>SUM(D445:D447)</f>
        <v>0</v>
      </c>
      <c r="E444" s="109">
        <f>SUM(E445:E447)</f>
        <v>1.47756</v>
      </c>
      <c r="F444" s="110" t="s">
        <v>700</v>
      </c>
      <c r="G444" s="110" t="s">
        <v>700</v>
      </c>
      <c r="H444" s="166"/>
    </row>
    <row r="445" spans="1:8" x14ac:dyDescent="0.25">
      <c r="A445" s="67" t="s">
        <v>123</v>
      </c>
      <c r="B445" s="29" t="s">
        <v>680</v>
      </c>
      <c r="C445" s="23" t="s">
        <v>22</v>
      </c>
      <c r="D445" s="109">
        <v>0</v>
      </c>
      <c r="E445" s="109">
        <f>0.53706+0.9405</f>
        <v>1.47756</v>
      </c>
      <c r="F445" s="110" t="s">
        <v>700</v>
      </c>
      <c r="G445" s="110" t="s">
        <v>700</v>
      </c>
      <c r="H445" s="166"/>
    </row>
    <row r="446" spans="1:8" ht="31.5" x14ac:dyDescent="0.25">
      <c r="A446" s="67" t="s">
        <v>124</v>
      </c>
      <c r="B446" s="29" t="s">
        <v>681</v>
      </c>
      <c r="C446" s="23" t="s">
        <v>22</v>
      </c>
      <c r="D446" s="109">
        <v>0</v>
      </c>
      <c r="E446" s="109">
        <v>0</v>
      </c>
      <c r="F446" s="110" t="s">
        <v>700</v>
      </c>
      <c r="G446" s="110" t="s">
        <v>700</v>
      </c>
      <c r="H446" s="166"/>
    </row>
    <row r="447" spans="1:8" x14ac:dyDescent="0.25">
      <c r="A447" s="67" t="s">
        <v>125</v>
      </c>
      <c r="B447" s="29" t="s">
        <v>682</v>
      </c>
      <c r="C447" s="23" t="s">
        <v>22</v>
      </c>
      <c r="D447" s="109">
        <v>0</v>
      </c>
      <c r="E447" s="109">
        <v>0</v>
      </c>
      <c r="F447" s="110" t="s">
        <v>700</v>
      </c>
      <c r="G447" s="110" t="s">
        <v>700</v>
      </c>
      <c r="H447" s="166"/>
    </row>
    <row r="448" spans="1:8" ht="31.5" x14ac:dyDescent="0.25">
      <c r="A448" s="67" t="s">
        <v>126</v>
      </c>
      <c r="B448" s="30" t="s">
        <v>683</v>
      </c>
      <c r="C448" s="68" t="s">
        <v>229</v>
      </c>
      <c r="D448" s="110">
        <v>0</v>
      </c>
      <c r="E448" s="110">
        <v>0</v>
      </c>
      <c r="F448" s="110" t="s">
        <v>700</v>
      </c>
      <c r="G448" s="110" t="s">
        <v>700</v>
      </c>
      <c r="H448" s="166"/>
    </row>
    <row r="449" spans="1:12" x14ac:dyDescent="0.25">
      <c r="A449" s="67" t="s">
        <v>684</v>
      </c>
      <c r="B449" s="29" t="s">
        <v>685</v>
      </c>
      <c r="C449" s="23" t="s">
        <v>22</v>
      </c>
      <c r="D449" s="110" t="s">
        <v>700</v>
      </c>
      <c r="E449" s="110" t="s">
        <v>700</v>
      </c>
      <c r="F449" s="110" t="s">
        <v>700</v>
      </c>
      <c r="G449" s="110" t="s">
        <v>700</v>
      </c>
      <c r="H449" s="166"/>
    </row>
    <row r="450" spans="1:12" x14ac:dyDescent="0.25">
      <c r="A450" s="67" t="s">
        <v>686</v>
      </c>
      <c r="B450" s="29" t="s">
        <v>687</v>
      </c>
      <c r="C450" s="23" t="s">
        <v>22</v>
      </c>
      <c r="D450" s="110" t="s">
        <v>700</v>
      </c>
      <c r="E450" s="110" t="s">
        <v>700</v>
      </c>
      <c r="F450" s="110" t="s">
        <v>700</v>
      </c>
      <c r="G450" s="110" t="s">
        <v>700</v>
      </c>
      <c r="H450" s="166"/>
    </row>
    <row r="451" spans="1:12" ht="16.5" thickBot="1" x14ac:dyDescent="0.3">
      <c r="A451" s="69" t="s">
        <v>688</v>
      </c>
      <c r="B451" s="70" t="s">
        <v>689</v>
      </c>
      <c r="C451" s="41" t="s">
        <v>22</v>
      </c>
      <c r="D451" s="113" t="s">
        <v>700</v>
      </c>
      <c r="E451" s="113" t="s">
        <v>700</v>
      </c>
      <c r="F451" s="113" t="s">
        <v>700</v>
      </c>
      <c r="G451" s="113" t="s">
        <v>700</v>
      </c>
      <c r="H451" s="167"/>
    </row>
    <row r="452" spans="1:12" x14ac:dyDescent="0.25">
      <c r="A452" s="71"/>
      <c r="B452" s="72"/>
      <c r="C452" s="73"/>
      <c r="D452" s="73"/>
      <c r="E452" s="74"/>
      <c r="F452" s="74"/>
      <c r="G452" s="75"/>
      <c r="H452" s="168"/>
    </row>
    <row r="453" spans="1:12" outlineLevel="1" x14ac:dyDescent="0.25">
      <c r="A453" s="71"/>
      <c r="B453" s="72"/>
      <c r="C453" s="73"/>
      <c r="D453" s="73"/>
      <c r="E453" s="74"/>
      <c r="F453" s="74"/>
      <c r="G453" s="75"/>
      <c r="H453" s="168"/>
    </row>
    <row r="454" spans="1:12" outlineLevel="1" x14ac:dyDescent="0.25">
      <c r="A454" s="76" t="s">
        <v>690</v>
      </c>
      <c r="B454" s="72"/>
      <c r="C454" s="73"/>
      <c r="D454" s="73"/>
      <c r="E454" s="74"/>
      <c r="F454" s="74"/>
      <c r="G454" s="75"/>
      <c r="H454" s="168"/>
    </row>
    <row r="455" spans="1:12" outlineLevel="1" x14ac:dyDescent="0.25">
      <c r="A455" s="195" t="s">
        <v>691</v>
      </c>
      <c r="B455" s="195"/>
      <c r="C455" s="195"/>
      <c r="D455" s="195"/>
      <c r="E455" s="195"/>
      <c r="F455" s="195"/>
      <c r="G455" s="195"/>
      <c r="H455" s="195"/>
    </row>
    <row r="456" spans="1:12" outlineLevel="1" x14ac:dyDescent="0.25">
      <c r="A456" s="195" t="s">
        <v>692</v>
      </c>
      <c r="B456" s="195"/>
      <c r="C456" s="195"/>
      <c r="D456" s="195"/>
      <c r="E456" s="195"/>
      <c r="F456" s="195"/>
      <c r="G456" s="195"/>
      <c r="H456" s="195"/>
    </row>
    <row r="457" spans="1:12" outlineLevel="1" x14ac:dyDescent="0.25">
      <c r="A457" s="195" t="s">
        <v>693</v>
      </c>
      <c r="B457" s="195"/>
      <c r="C457" s="195"/>
      <c r="D457" s="195"/>
      <c r="E457" s="195"/>
      <c r="F457" s="195"/>
      <c r="G457" s="195"/>
      <c r="H457" s="195"/>
    </row>
    <row r="458" spans="1:12" ht="30" customHeight="1" outlineLevel="1" x14ac:dyDescent="0.25">
      <c r="A458" s="196" t="s">
        <v>694</v>
      </c>
      <c r="B458" s="196"/>
      <c r="C458" s="196"/>
      <c r="D458" s="196"/>
      <c r="E458" s="196"/>
      <c r="F458" s="196"/>
      <c r="G458" s="196"/>
      <c r="H458" s="196"/>
    </row>
    <row r="459" spans="1:12" ht="62.25" customHeight="1" outlineLevel="1" x14ac:dyDescent="0.25">
      <c r="A459" s="194" t="s">
        <v>695</v>
      </c>
      <c r="B459" s="194"/>
      <c r="C459" s="194"/>
      <c r="D459" s="194"/>
      <c r="E459" s="194"/>
      <c r="F459" s="194"/>
      <c r="G459" s="194"/>
      <c r="H459" s="194"/>
    </row>
    <row r="461" spans="1:12" s="135" customFormat="1" ht="20.25" x14ac:dyDescent="0.3">
      <c r="A461" s="133"/>
      <c r="B461" s="134" t="s">
        <v>703</v>
      </c>
      <c r="C461" s="144"/>
      <c r="D461" s="144"/>
      <c r="E461" s="136" t="s">
        <v>705</v>
      </c>
      <c r="F461" s="144"/>
      <c r="I461" s="144"/>
      <c r="J461" s="144"/>
      <c r="K461" s="133"/>
      <c r="L461" s="134"/>
    </row>
    <row r="462" spans="1:12" s="135" customFormat="1" ht="20.25" x14ac:dyDescent="0.3">
      <c r="A462" s="133"/>
      <c r="B462" s="134"/>
      <c r="C462" s="144"/>
      <c r="D462" s="144"/>
      <c r="E462" s="136"/>
      <c r="F462" s="144"/>
      <c r="I462" s="144"/>
      <c r="J462" s="144"/>
      <c r="K462" s="133"/>
      <c r="L462" s="134"/>
    </row>
    <row r="463" spans="1:12" s="135" customFormat="1" ht="20.25" x14ac:dyDescent="0.3">
      <c r="A463" s="133"/>
      <c r="B463" s="134"/>
      <c r="C463" s="144"/>
      <c r="D463" s="144"/>
      <c r="E463" s="136"/>
      <c r="F463" s="144"/>
      <c r="I463" s="144"/>
      <c r="J463" s="144"/>
      <c r="K463" s="133"/>
      <c r="L463" s="134"/>
    </row>
    <row r="464" spans="1:12" s="135" customFormat="1" ht="20.25" x14ac:dyDescent="0.3">
      <c r="A464" s="133"/>
      <c r="B464" s="134" t="s">
        <v>704</v>
      </c>
      <c r="C464" s="144"/>
      <c r="D464" s="144"/>
      <c r="E464" s="136" t="s">
        <v>706</v>
      </c>
      <c r="F464" s="144"/>
      <c r="I464" s="144"/>
      <c r="J464" s="144"/>
      <c r="K464" s="133"/>
      <c r="L464" s="134"/>
    </row>
  </sheetData>
  <mergeCells count="27"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H19:H20"/>
    <mergeCell ref="A6:H7"/>
    <mergeCell ref="A12:B12"/>
    <mergeCell ref="A18:H18"/>
    <mergeCell ref="A19:A20"/>
    <mergeCell ref="B19:B20"/>
    <mergeCell ref="C19:C20"/>
    <mergeCell ref="D19:E19"/>
    <mergeCell ref="F19:G19"/>
    <mergeCell ref="A14:H14"/>
    <mergeCell ref="A15:H15"/>
  </mergeCells>
  <pageMargins left="0.39370078740157483" right="0.19685039370078741" top="0.19685039370078741" bottom="0.19685039370078741" header="0" footer="0"/>
  <pageSetup paperSize="8" scale="77" fitToHeight="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20квФп-год</vt:lpstr>
      <vt:lpstr>Лист1</vt:lpstr>
      <vt:lpstr>Лист2</vt:lpstr>
      <vt:lpstr>Лист3</vt:lpstr>
      <vt:lpstr>'20квФп-год'!Область_печати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2019-02-14T07:21:37Z</dcterms:modified>
</cp:coreProperties>
</file>